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<sst xmlns="http://schemas.openxmlformats.org/spreadsheetml/2006/main" count="329" uniqueCount="225">
  <si>
    <t>附件3</t>
  </si>
  <si>
    <t>哈尔滨工业大学2027年推荐免试攻读研究生综合排名名单</t>
  </si>
  <si>
    <t>学院（部）：信息科学与工程学院</t>
  </si>
  <si>
    <t>序号</t>
  </si>
  <si>
    <t>学号</t>
  </si>
  <si>
    <t>姓  名</t>
  </si>
  <si>
    <t>专业</t>
  </si>
  <si>
    <t>平均学分绩</t>
  </si>
  <si>
    <t>优秀加分</t>
  </si>
  <si>
    <t>额外加分</t>
  </si>
  <si>
    <t>总成绩</t>
  </si>
  <si>
    <t>综合排名</t>
  </si>
  <si>
    <t>2023212647</t>
  </si>
  <si>
    <t>杨欣雨</t>
  </si>
  <si>
    <t>测控技术与仪器</t>
  </si>
  <si>
    <t>2023212400</t>
  </si>
  <si>
    <t>张泽宇</t>
  </si>
  <si>
    <t>2023211259</t>
  </si>
  <si>
    <t>傅佳乐</t>
  </si>
  <si>
    <t>2023212531</t>
  </si>
  <si>
    <t>何冠东</t>
  </si>
  <si>
    <t>2023212317</t>
  </si>
  <si>
    <t>白亚豪</t>
  </si>
  <si>
    <t>2023210796</t>
  </si>
  <si>
    <t>柯震宇</t>
  </si>
  <si>
    <t>2023211199</t>
  </si>
  <si>
    <t>夏雨欣</t>
  </si>
  <si>
    <t>2023212393</t>
  </si>
  <si>
    <t>王思博</t>
  </si>
  <si>
    <t>2023212610</t>
  </si>
  <si>
    <t>闫翔</t>
  </si>
  <si>
    <t>2023212511</t>
  </si>
  <si>
    <t>孟凡星</t>
  </si>
  <si>
    <t>2023212608</t>
  </si>
  <si>
    <t>王宗宇</t>
  </si>
  <si>
    <t>2023212704</t>
  </si>
  <si>
    <t>倪颖齐</t>
  </si>
  <si>
    <t>2023212648</t>
  </si>
  <si>
    <t>白鑫</t>
  </si>
  <si>
    <t>2023212347</t>
  </si>
  <si>
    <t>王雅奕</t>
  </si>
  <si>
    <t>2023212297</t>
  </si>
  <si>
    <t>宋文浩</t>
  </si>
  <si>
    <t>2023212722</t>
  </si>
  <si>
    <t>牛舸帆</t>
  </si>
  <si>
    <t>2023212302</t>
  </si>
  <si>
    <t>王世豪</t>
  </si>
  <si>
    <t>2023212730</t>
  </si>
  <si>
    <t>张烁</t>
  </si>
  <si>
    <t>2023212356</t>
  </si>
  <si>
    <t>李金洁</t>
  </si>
  <si>
    <t>2023212641</t>
  </si>
  <si>
    <t>赵子毅</t>
  </si>
  <si>
    <t>2023212606</t>
  </si>
  <si>
    <t>王泽洋</t>
  </si>
  <si>
    <t>2023212408</t>
  </si>
  <si>
    <t>白翔宇</t>
  </si>
  <si>
    <t>2023212736</t>
  </si>
  <si>
    <t>张文燕</t>
  </si>
  <si>
    <t>2023212597</t>
  </si>
  <si>
    <t>李响</t>
  </si>
  <si>
    <t>2023212523</t>
  </si>
  <si>
    <t>成一婷</t>
  </si>
  <si>
    <t>2023212350</t>
  </si>
  <si>
    <t>车文轩</t>
  </si>
  <si>
    <t>2023212731</t>
  </si>
  <si>
    <t>张万沣</t>
  </si>
  <si>
    <t>2023212750</t>
  </si>
  <si>
    <t>刘宏泽</t>
  </si>
  <si>
    <t>2023212644</t>
  </si>
  <si>
    <t>郭梦辰</t>
  </si>
  <si>
    <t>2023212435</t>
  </si>
  <si>
    <t>鲁培茹</t>
  </si>
  <si>
    <t>2023212300</t>
  </si>
  <si>
    <t>田良禹</t>
  </si>
  <si>
    <t>2023212382</t>
  </si>
  <si>
    <t>郭鑫</t>
  </si>
  <si>
    <t>2023212308</t>
  </si>
  <si>
    <t>张淞研</t>
  </si>
  <si>
    <t>2023210086</t>
  </si>
  <si>
    <t>白熠宸</t>
  </si>
  <si>
    <t>2023212486</t>
  </si>
  <si>
    <t>邢志远</t>
  </si>
  <si>
    <t>2023210112</t>
  </si>
  <si>
    <t>邹睿</t>
  </si>
  <si>
    <t>2023212430</t>
  </si>
  <si>
    <t>赵子尧</t>
  </si>
  <si>
    <t>2023212716</t>
  </si>
  <si>
    <t>李铭昊</t>
  </si>
  <si>
    <t>2023212595</t>
  </si>
  <si>
    <t>李佳义</t>
  </si>
  <si>
    <t>2023211101</t>
  </si>
  <si>
    <t>吴宇同</t>
  </si>
  <si>
    <t>2023212309</t>
  </si>
  <si>
    <t>张旭辉</t>
  </si>
  <si>
    <t>2023212472</t>
  </si>
  <si>
    <t>黄雅权</t>
  </si>
  <si>
    <t>2023212369</t>
  </si>
  <si>
    <t>于丰赫</t>
  </si>
  <si>
    <t>2023211165</t>
  </si>
  <si>
    <t>李英琪</t>
  </si>
  <si>
    <t>2023212527</t>
  </si>
  <si>
    <t>张家妍</t>
  </si>
  <si>
    <t>2023212282</t>
  </si>
  <si>
    <t>刘佳琪</t>
  </si>
  <si>
    <t>2023212616</t>
  </si>
  <si>
    <t>王盈心</t>
  </si>
  <si>
    <t>2023212283</t>
  </si>
  <si>
    <t>王璐瑶</t>
  </si>
  <si>
    <t>2023210098</t>
  </si>
  <si>
    <t>潘翔</t>
  </si>
  <si>
    <t>2023212310</t>
  </si>
  <si>
    <t>周黄睿</t>
  </si>
  <si>
    <t>2023212534</t>
  </si>
  <si>
    <t>刘逸群</t>
  </si>
  <si>
    <t>2023212649</t>
  </si>
  <si>
    <t>柴元涛</t>
  </si>
  <si>
    <t>2023212443</t>
  </si>
  <si>
    <t>侯跃骞</t>
  </si>
  <si>
    <t>2023212434</t>
  </si>
  <si>
    <t>李欣迪</t>
  </si>
  <si>
    <t>2023212646</t>
  </si>
  <si>
    <t>吴晓雪</t>
  </si>
  <si>
    <t>2023210744</t>
  </si>
  <si>
    <t>孙志浩</t>
  </si>
  <si>
    <t>2023210111</t>
  </si>
  <si>
    <t>朱若昕</t>
  </si>
  <si>
    <t>2023212535</t>
  </si>
  <si>
    <t>吕高翔</t>
  </si>
  <si>
    <t>2023212536</t>
  </si>
  <si>
    <t>马江域</t>
  </si>
  <si>
    <t>2023210760</t>
  </si>
  <si>
    <t>张润琪</t>
  </si>
  <si>
    <t>2023212679</t>
  </si>
  <si>
    <t>董明阳</t>
  </si>
  <si>
    <t>2023212691</t>
  </si>
  <si>
    <t>王东旭</t>
  </si>
  <si>
    <t>2023212657</t>
  </si>
  <si>
    <t>李羽城</t>
  </si>
  <si>
    <t>2023212617</t>
  </si>
  <si>
    <t>杨雯倩</t>
  </si>
  <si>
    <t>2023212315</t>
  </si>
  <si>
    <t>吴雨涵</t>
  </si>
  <si>
    <t>2023210087</t>
  </si>
  <si>
    <t>成盛</t>
  </si>
  <si>
    <t>2023210084</t>
  </si>
  <si>
    <t>刘菁</t>
  </si>
  <si>
    <t>2023212652</t>
  </si>
  <si>
    <t>凡瑞杰</t>
  </si>
  <si>
    <t>2023210097</t>
  </si>
  <si>
    <t>潘黄熙</t>
  </si>
  <si>
    <t>2023210593</t>
  </si>
  <si>
    <t>王欣祺</t>
  </si>
  <si>
    <t>2023212537</t>
  </si>
  <si>
    <t>帅明震</t>
  </si>
  <si>
    <t>2023212362</t>
  </si>
  <si>
    <t>宋子杰</t>
  </si>
  <si>
    <t>2023212713</t>
  </si>
  <si>
    <t>段萌康</t>
  </si>
  <si>
    <t>2023212372</t>
  </si>
  <si>
    <t>周盛杰</t>
  </si>
  <si>
    <t>2023212670</t>
  </si>
  <si>
    <t>张乐水</t>
  </si>
  <si>
    <t>2023212388</t>
  </si>
  <si>
    <t>潘翔宇</t>
  </si>
  <si>
    <t>2023212675</t>
  </si>
  <si>
    <t>凌晨曦</t>
  </si>
  <si>
    <t>2023212558</t>
  </si>
  <si>
    <t>陈睿敢</t>
  </si>
  <si>
    <t>2023210725</t>
  </si>
  <si>
    <t>张新宇</t>
  </si>
  <si>
    <t>2023211227</t>
  </si>
  <si>
    <t>姜子暄</t>
  </si>
  <si>
    <t>2023212561</t>
  </si>
  <si>
    <t>刘传功</t>
  </si>
  <si>
    <t>2023212512</t>
  </si>
  <si>
    <t>孙广博</t>
  </si>
  <si>
    <t>2023212642</t>
  </si>
  <si>
    <t>周博远</t>
  </si>
  <si>
    <t>2023212342</t>
  </si>
  <si>
    <t>周盛宇</t>
  </si>
  <si>
    <t>2023212467</t>
  </si>
  <si>
    <t>易玉婷</t>
  </si>
  <si>
    <t>2023212700</t>
  </si>
  <si>
    <t>张洪萌</t>
  </si>
  <si>
    <t>2023210481</t>
  </si>
  <si>
    <t>贺国毅</t>
  </si>
  <si>
    <t>2023210083</t>
  </si>
  <si>
    <t>耿欣怡</t>
  </si>
  <si>
    <t>2023210109</t>
  </si>
  <si>
    <t>肖晚锋</t>
  </si>
  <si>
    <t>2023212503</t>
  </si>
  <si>
    <t>龚子轩</t>
  </si>
  <si>
    <t>2023212412</t>
  </si>
  <si>
    <t>范梓轩</t>
  </si>
  <si>
    <t>2023212321</t>
  </si>
  <si>
    <t>龚继鑫</t>
  </si>
  <si>
    <t>2023210110</t>
  </si>
  <si>
    <t>张睿奇</t>
  </si>
  <si>
    <t>2023210089</t>
  </si>
  <si>
    <t>付一方</t>
  </si>
  <si>
    <t>2023212335</t>
  </si>
  <si>
    <t>尹斌</t>
  </si>
  <si>
    <t>2023212542</t>
  </si>
  <si>
    <t>王士铭</t>
  </si>
  <si>
    <t>2023210088</t>
  </si>
  <si>
    <t>段诺米瑄</t>
  </si>
  <si>
    <t>2023212465</t>
  </si>
  <si>
    <t>熊玉琨</t>
  </si>
  <si>
    <t>2023212698</t>
  </si>
  <si>
    <t>叶景昕</t>
  </si>
  <si>
    <t>2023212748</t>
  </si>
  <si>
    <t>梁蒋过</t>
  </si>
  <si>
    <t>2023212371</t>
  </si>
  <si>
    <t>张英志</t>
  </si>
  <si>
    <t>2023212695</t>
  </si>
  <si>
    <t>王子春</t>
  </si>
  <si>
    <t>2023212572</t>
  </si>
  <si>
    <t>徐静武</t>
  </si>
  <si>
    <t>2023212352</t>
  </si>
  <si>
    <t>郭一凡</t>
  </si>
  <si>
    <t>2023212714</t>
  </si>
  <si>
    <t>郭昕炜</t>
  </si>
  <si>
    <t>教学院长签字：                                       学院公章：</t>
  </si>
  <si>
    <t>年       月 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</si>
</sst>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5"/>
      <color theme="1"/>
      <name val="黑体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sz val="14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4"/>
  <sheetViews>
    <sheetView tabSelected="1" workbookViewId="0">
      <selection activeCell="I10" sqref="I10"/>
    </sheetView>
  </sheetViews>
  <sheetFormatPr defaultColWidth="54.2583333333333" defaultRowHeight="13.5"/>
  <cols>
    <col min="1" max="1" width="6.25833333333333" customWidth="1"/>
    <col min="2" max="2" width="13.7583333333333" customWidth="1"/>
    <col min="3" max="3" width="13.625" customWidth="1"/>
    <col min="4" max="4" width="27.725" customWidth="1"/>
    <col min="5" max="5" width="30.125" customWidth="1"/>
    <col min="6" max="7" width="19" customWidth="1"/>
    <col min="8" max="8" width="17.2583333333333" customWidth="1"/>
    <col min="9" max="9" width="28.5" customWidth="1"/>
  </cols>
  <sheetData>
    <row r="1" ht="25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7.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0.9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9.2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  <c r="G4" s="4" t="s">
        <v>9</v>
      </c>
      <c r="H4" s="4" t="s">
        <v>10</v>
      </c>
      <c r="I4" s="4" t="s">
        <v>11</v>
      </c>
    </row>
    <row r="5" ht="29.25" customHeight="1" spans="1:9">
      <c r="A5" s="6">
        <v>5</v>
      </c>
      <c r="B5" s="6" t="s">
        <v>12</v>
      </c>
      <c r="C5" s="6" t="s">
        <v>13</v>
      </c>
      <c r="D5" s="6" t="s">
        <v>14</v>
      </c>
      <c r="E5" s="6">
        <v>94.454</v>
      </c>
      <c r="F5" s="6">
        <v>5</v>
      </c>
      <c r="G5" s="6"/>
      <c r="H5" s="6">
        <f>E5+F5</f>
        <v>99.454</v>
      </c>
      <c r="I5" s="6">
        <f>RANK(H5,$H$5:$H$109,0)</f>
        <v>1</v>
      </c>
    </row>
    <row r="6" ht="29.25" customHeight="1" spans="1:9">
      <c r="A6" s="6">
        <v>1</v>
      </c>
      <c r="B6" s="6" t="s">
        <v>15</v>
      </c>
      <c r="C6" s="6" t="s">
        <v>16</v>
      </c>
      <c r="D6" s="6" t="s">
        <v>14</v>
      </c>
      <c r="E6" s="6">
        <v>96.382</v>
      </c>
      <c r="F6" s="6">
        <v>1.8</v>
      </c>
      <c r="G6" s="6"/>
      <c r="H6" s="6">
        <f>E6+F6</f>
        <v>98.182</v>
      </c>
      <c r="I6" s="6">
        <f>RANK(H6,$H$5:$H$109,0)</f>
        <v>2</v>
      </c>
    </row>
    <row r="7" ht="29.25" customHeight="1" spans="1:9">
      <c r="A7" s="6">
        <v>2</v>
      </c>
      <c r="B7" s="6" t="s">
        <v>17</v>
      </c>
      <c r="C7" s="6" t="s">
        <v>18</v>
      </c>
      <c r="D7" s="6" t="s">
        <v>14</v>
      </c>
      <c r="E7" s="6">
        <v>95.037</v>
      </c>
      <c r="F7" s="6">
        <v>3</v>
      </c>
      <c r="G7" s="6"/>
      <c r="H7" s="6">
        <f>E7+F7</f>
        <v>98.037</v>
      </c>
      <c r="I7" s="6">
        <f>RANK(H7,$H$5:$H$109,0)</f>
        <v>3</v>
      </c>
    </row>
    <row r="8" ht="29.25" customHeight="1" spans="1:9">
      <c r="A8" s="6">
        <v>6</v>
      </c>
      <c r="B8" s="6" t="s">
        <v>19</v>
      </c>
      <c r="C8" s="6" t="s">
        <v>20</v>
      </c>
      <c r="D8" s="6" t="s">
        <v>14</v>
      </c>
      <c r="E8" s="6">
        <v>94.429</v>
      </c>
      <c r="F8" s="6">
        <v>3</v>
      </c>
      <c r="G8" s="6"/>
      <c r="H8" s="6">
        <f>E8+F8</f>
        <v>97.429</v>
      </c>
      <c r="I8" s="6">
        <f>RANK(H8,$H$5:$H$109,0)</f>
        <v>4</v>
      </c>
    </row>
    <row r="9" ht="29.25" customHeight="1" spans="1:9">
      <c r="A9" s="6">
        <v>7</v>
      </c>
      <c r="B9" s="6" t="s">
        <v>21</v>
      </c>
      <c r="C9" s="6" t="s">
        <v>22</v>
      </c>
      <c r="D9" s="6" t="s">
        <v>14</v>
      </c>
      <c r="E9" s="6">
        <v>94.051</v>
      </c>
      <c r="F9" s="6">
        <v>3</v>
      </c>
      <c r="G9" s="6"/>
      <c r="H9" s="6">
        <f>E9+F9</f>
        <v>97.051</v>
      </c>
      <c r="I9" s="6">
        <f>RANK(H9,$H$5:$H$109,0)</f>
        <v>5</v>
      </c>
    </row>
    <row r="10" ht="29.25" customHeight="1" spans="1:9">
      <c r="A10" s="6">
        <v>16</v>
      </c>
      <c r="B10" s="6" t="s">
        <v>23</v>
      </c>
      <c r="C10" s="6" t="s">
        <v>24</v>
      </c>
      <c r="D10" s="6" t="s">
        <v>14</v>
      </c>
      <c r="E10" s="6">
        <v>90.835</v>
      </c>
      <c r="F10" s="6">
        <v>5</v>
      </c>
      <c r="G10" s="6"/>
      <c r="H10" s="6">
        <f>E10+F10</f>
        <v>95.835</v>
      </c>
      <c r="I10" s="6">
        <f>RANK(H10,$H$5:$H$109,0)</f>
        <v>6</v>
      </c>
    </row>
    <row r="11" ht="29.25" customHeight="1" spans="1:9">
      <c r="A11" s="6">
        <v>3</v>
      </c>
      <c r="B11" s="6" t="s">
        <v>25</v>
      </c>
      <c r="C11" s="6" t="s">
        <v>26</v>
      </c>
      <c r="D11" s="6" t="s">
        <v>14</v>
      </c>
      <c r="E11" s="6">
        <v>94.831</v>
      </c>
      <c r="F11" s="6">
        <v>1</v>
      </c>
      <c r="G11" s="6"/>
      <c r="H11" s="6">
        <f>E11+F11</f>
        <v>95.831</v>
      </c>
      <c r="I11" s="6">
        <f>RANK(H11,$H$5:$H$109,0)</f>
        <v>7</v>
      </c>
    </row>
    <row r="12" ht="29.25" customHeight="1" spans="1:9">
      <c r="A12" s="6">
        <v>8</v>
      </c>
      <c r="B12" s="6" t="s">
        <v>27</v>
      </c>
      <c r="C12" s="6" t="s">
        <v>28</v>
      </c>
      <c r="D12" s="6" t="s">
        <v>14</v>
      </c>
      <c r="E12" s="6">
        <v>93.952</v>
      </c>
      <c r="F12" s="6">
        <v>1.8</v>
      </c>
      <c r="G12" s="6"/>
      <c r="H12" s="6">
        <f>E12+F12</f>
        <v>95.752</v>
      </c>
      <c r="I12" s="6">
        <f>RANK(H12,$H$5:$H$109,0)</f>
        <v>8</v>
      </c>
    </row>
    <row r="13" ht="29.25" customHeight="1" spans="1:9">
      <c r="A13" s="6">
        <v>12</v>
      </c>
      <c r="B13" s="6" t="s">
        <v>29</v>
      </c>
      <c r="C13" s="6" t="s">
        <v>30</v>
      </c>
      <c r="D13" s="6" t="s">
        <v>14</v>
      </c>
      <c r="E13" s="6">
        <v>92.142</v>
      </c>
      <c r="F13" s="6">
        <v>3</v>
      </c>
      <c r="G13" s="6"/>
      <c r="H13" s="6">
        <f>E13+F13</f>
        <v>95.142</v>
      </c>
      <c r="I13" s="6">
        <f>RANK(H13,$H$5:$H$109,0)</f>
        <v>9</v>
      </c>
    </row>
    <row r="14" ht="29.25" customHeight="1" spans="1:9">
      <c r="A14" s="6">
        <v>4</v>
      </c>
      <c r="B14" s="6" t="s">
        <v>31</v>
      </c>
      <c r="C14" s="6" t="s">
        <v>32</v>
      </c>
      <c r="D14" s="6" t="s">
        <v>14</v>
      </c>
      <c r="E14" s="6">
        <v>94.781</v>
      </c>
      <c r="F14" s="6"/>
      <c r="G14" s="6"/>
      <c r="H14" s="6">
        <f>E14+F14</f>
        <v>94.781</v>
      </c>
      <c r="I14" s="6">
        <f>RANK(H14,$H$5:$H$109,0)</f>
        <v>10</v>
      </c>
    </row>
    <row r="15" ht="29.25" customHeight="1" spans="1:9">
      <c r="A15" s="6">
        <v>13</v>
      </c>
      <c r="B15" s="6" t="s">
        <v>33</v>
      </c>
      <c r="C15" s="6" t="s">
        <v>34</v>
      </c>
      <c r="D15" s="6" t="s">
        <v>14</v>
      </c>
      <c r="E15" s="6">
        <v>92.119</v>
      </c>
      <c r="F15" s="6">
        <v>1.8</v>
      </c>
      <c r="G15" s="6"/>
      <c r="H15" s="6">
        <f>E15+F15</f>
        <v>93.919</v>
      </c>
      <c r="I15" s="6">
        <f>RANK(H15,$H$5:$H$109,0)</f>
        <v>11</v>
      </c>
    </row>
    <row r="16" ht="29.25" customHeight="1" spans="1:9">
      <c r="A16" s="6">
        <v>15</v>
      </c>
      <c r="B16" s="6" t="s">
        <v>35</v>
      </c>
      <c r="C16" s="6" t="s">
        <v>36</v>
      </c>
      <c r="D16" s="6" t="s">
        <v>14</v>
      </c>
      <c r="E16" s="6">
        <v>90.839</v>
      </c>
      <c r="F16" s="6">
        <v>3</v>
      </c>
      <c r="G16" s="6"/>
      <c r="H16" s="6">
        <f>E16+F16</f>
        <v>93.839</v>
      </c>
      <c r="I16" s="6">
        <f>RANK(H16,$H$5:$H$109,0)</f>
        <v>12</v>
      </c>
    </row>
    <row r="17" ht="29.25" customHeight="1" spans="1:9">
      <c r="A17" s="6">
        <v>18</v>
      </c>
      <c r="B17" s="6" t="s">
        <v>37</v>
      </c>
      <c r="C17" s="6" t="s">
        <v>38</v>
      </c>
      <c r="D17" s="6" t="s">
        <v>14</v>
      </c>
      <c r="E17" s="6">
        <v>90.677</v>
      </c>
      <c r="F17" s="6">
        <v>3</v>
      </c>
      <c r="G17" s="6"/>
      <c r="H17" s="6">
        <f>E17+F17</f>
        <v>93.677</v>
      </c>
      <c r="I17" s="6">
        <f>RANK(H17,$H$5:$H$109,0)</f>
        <v>13</v>
      </c>
    </row>
    <row r="18" ht="29.25" customHeight="1" spans="1:9">
      <c r="A18" s="6">
        <v>9</v>
      </c>
      <c r="B18" s="6" t="s">
        <v>39</v>
      </c>
      <c r="C18" s="6" t="s">
        <v>40</v>
      </c>
      <c r="D18" s="6" t="s">
        <v>14</v>
      </c>
      <c r="E18" s="6">
        <v>93.006</v>
      </c>
      <c r="F18" s="6">
        <v>0.6</v>
      </c>
      <c r="G18" s="6"/>
      <c r="H18" s="6">
        <f>E18+F18</f>
        <v>93.606</v>
      </c>
      <c r="I18" s="6">
        <f>RANK(H18,$H$5:$H$109,0)</f>
        <v>14</v>
      </c>
    </row>
    <row r="19" ht="29.25" customHeight="1" spans="1:9">
      <c r="A19" s="6">
        <v>10</v>
      </c>
      <c r="B19" s="6" t="s">
        <v>41</v>
      </c>
      <c r="C19" s="6" t="s">
        <v>42</v>
      </c>
      <c r="D19" s="6" t="s">
        <v>14</v>
      </c>
      <c r="E19" s="6">
        <v>92.957</v>
      </c>
      <c r="F19" s="6">
        <v>0.6</v>
      </c>
      <c r="G19" s="6"/>
      <c r="H19" s="6">
        <f>E19+F19</f>
        <v>93.557</v>
      </c>
      <c r="I19" s="6">
        <f>RANK(H19,$H$5:$H$109,0)</f>
        <v>15</v>
      </c>
    </row>
    <row r="20" ht="29.25" customHeight="1" spans="1:9">
      <c r="A20" s="6">
        <v>21</v>
      </c>
      <c r="B20" s="6" t="s">
        <v>43</v>
      </c>
      <c r="C20" s="6" t="s">
        <v>44</v>
      </c>
      <c r="D20" s="6" t="s">
        <v>14</v>
      </c>
      <c r="E20" s="6">
        <v>90.314</v>
      </c>
      <c r="F20" s="6">
        <v>3</v>
      </c>
      <c r="G20" s="6"/>
      <c r="H20" s="6">
        <f>E20+F20</f>
        <v>93.314</v>
      </c>
      <c r="I20" s="6">
        <f>RANK(H20,$H$5:$H$109,0)</f>
        <v>16</v>
      </c>
    </row>
    <row r="21" ht="29.25" customHeight="1" spans="1:9">
      <c r="A21" s="6">
        <v>29</v>
      </c>
      <c r="B21" s="6" t="s">
        <v>45</v>
      </c>
      <c r="C21" s="6" t="s">
        <v>46</v>
      </c>
      <c r="D21" s="6" t="s">
        <v>14</v>
      </c>
      <c r="E21" s="6">
        <v>88.103</v>
      </c>
      <c r="F21" s="6">
        <v>5</v>
      </c>
      <c r="G21" s="6"/>
      <c r="H21" s="6">
        <f>E21+F21</f>
        <v>93.103</v>
      </c>
      <c r="I21" s="6">
        <f>RANK(H21,$H$5:$H$109,0)</f>
        <v>17</v>
      </c>
    </row>
    <row r="22" ht="29.25" customHeight="1" spans="1:9">
      <c r="A22" s="6">
        <v>23</v>
      </c>
      <c r="B22" s="6" t="s">
        <v>47</v>
      </c>
      <c r="C22" s="6" t="s">
        <v>48</v>
      </c>
      <c r="D22" s="6" t="s">
        <v>14</v>
      </c>
      <c r="E22" s="6">
        <v>89.991</v>
      </c>
      <c r="F22" s="6">
        <v>3</v>
      </c>
      <c r="G22" s="6"/>
      <c r="H22" s="6">
        <f>E22+F22</f>
        <v>92.991</v>
      </c>
      <c r="I22" s="6">
        <f>RANK(H22,$H$5:$H$109,0)</f>
        <v>18</v>
      </c>
    </row>
    <row r="23" ht="29.25" customHeight="1" spans="1:9">
      <c r="A23" s="6">
        <v>14</v>
      </c>
      <c r="B23" s="6" t="s">
        <v>49</v>
      </c>
      <c r="C23" s="6" t="s">
        <v>50</v>
      </c>
      <c r="D23" s="6" t="s">
        <v>14</v>
      </c>
      <c r="E23" s="6">
        <v>91.169</v>
      </c>
      <c r="F23" s="6">
        <v>1.8</v>
      </c>
      <c r="G23" s="6"/>
      <c r="H23" s="6">
        <f>E23+F23</f>
        <v>92.969</v>
      </c>
      <c r="I23" s="6">
        <f>RANK(H23,$H$5:$H$109,0)</f>
        <v>19</v>
      </c>
    </row>
    <row r="24" ht="29.25" customHeight="1" spans="1:9">
      <c r="A24" s="6">
        <v>11</v>
      </c>
      <c r="B24" s="6" t="s">
        <v>51</v>
      </c>
      <c r="C24" s="6" t="s">
        <v>52</v>
      </c>
      <c r="D24" s="6" t="s">
        <v>14</v>
      </c>
      <c r="E24" s="6">
        <v>92.848</v>
      </c>
      <c r="F24" s="6"/>
      <c r="G24" s="6"/>
      <c r="H24" s="6">
        <f>E24+F24</f>
        <v>92.848</v>
      </c>
      <c r="I24" s="6">
        <f>RANK(H24,$H$5:$H$109,0)</f>
        <v>20</v>
      </c>
    </row>
    <row r="25" ht="29.25" customHeight="1" spans="1:9">
      <c r="A25" s="6">
        <v>25</v>
      </c>
      <c r="B25" s="6" t="s">
        <v>53</v>
      </c>
      <c r="C25" s="6" t="s">
        <v>54</v>
      </c>
      <c r="D25" s="6" t="s">
        <v>14</v>
      </c>
      <c r="E25" s="6">
        <v>89.794</v>
      </c>
      <c r="F25" s="6">
        <v>3</v>
      </c>
      <c r="G25" s="6"/>
      <c r="H25" s="6">
        <f>E25+F25</f>
        <v>92.794</v>
      </c>
      <c r="I25" s="6">
        <f>RANK(H25,$H$5:$H$109,0)</f>
        <v>21</v>
      </c>
    </row>
    <row r="26" ht="29.25" customHeight="1" spans="1:9">
      <c r="A26" s="6">
        <v>26</v>
      </c>
      <c r="B26" s="6" t="s">
        <v>55</v>
      </c>
      <c r="C26" s="6" t="s">
        <v>56</v>
      </c>
      <c r="D26" s="6" t="s">
        <v>14</v>
      </c>
      <c r="E26" s="6">
        <v>89.692</v>
      </c>
      <c r="F26" s="6">
        <v>3</v>
      </c>
      <c r="G26" s="6"/>
      <c r="H26" s="6">
        <f>E26+F26</f>
        <v>92.692</v>
      </c>
      <c r="I26" s="6">
        <f>RANK(H26,$H$5:$H$109,0)</f>
        <v>22</v>
      </c>
    </row>
    <row r="27" ht="29.25" customHeight="1" spans="1:9">
      <c r="A27" s="6">
        <v>17</v>
      </c>
      <c r="B27" s="6" t="s">
        <v>57</v>
      </c>
      <c r="C27" s="6" t="s">
        <v>58</v>
      </c>
      <c r="D27" s="6" t="s">
        <v>14</v>
      </c>
      <c r="E27" s="6">
        <v>90.779</v>
      </c>
      <c r="F27" s="6">
        <v>1.8</v>
      </c>
      <c r="G27" s="6"/>
      <c r="H27" s="6">
        <f>E27+F27</f>
        <v>92.579</v>
      </c>
      <c r="I27" s="6">
        <f>RANK(H27,$H$5:$H$109,0)</f>
        <v>23</v>
      </c>
    </row>
    <row r="28" ht="29.25" customHeight="1" spans="1:9">
      <c r="A28" s="6">
        <v>32</v>
      </c>
      <c r="B28" s="6" t="s">
        <v>59</v>
      </c>
      <c r="C28" s="6" t="s">
        <v>60</v>
      </c>
      <c r="D28" s="6" t="s">
        <v>14</v>
      </c>
      <c r="E28" s="6">
        <v>87.344</v>
      </c>
      <c r="F28" s="6">
        <v>5</v>
      </c>
      <c r="G28" s="6"/>
      <c r="H28" s="6">
        <f>E28+F28</f>
        <v>92.344</v>
      </c>
      <c r="I28" s="6">
        <f>RANK(H28,$H$5:$H$109,0)</f>
        <v>24</v>
      </c>
    </row>
    <row r="29" ht="29.25" customHeight="1" spans="1:9">
      <c r="A29" s="6">
        <v>22</v>
      </c>
      <c r="B29" s="6" t="s">
        <v>61</v>
      </c>
      <c r="C29" s="6" t="s">
        <v>62</v>
      </c>
      <c r="D29" s="6" t="s">
        <v>14</v>
      </c>
      <c r="E29" s="6">
        <v>90.288</v>
      </c>
      <c r="F29" s="6">
        <v>1</v>
      </c>
      <c r="G29" s="6"/>
      <c r="H29" s="6">
        <f>E29+F29</f>
        <v>91.288</v>
      </c>
      <c r="I29" s="6">
        <f>RANK(H29,$H$5:$H$109,0)</f>
        <v>25</v>
      </c>
    </row>
    <row r="30" ht="29.25" customHeight="1" spans="1:9">
      <c r="A30" s="6">
        <v>27</v>
      </c>
      <c r="B30" s="6" t="s">
        <v>63</v>
      </c>
      <c r="C30" s="6" t="s">
        <v>64</v>
      </c>
      <c r="D30" s="6" t="s">
        <v>14</v>
      </c>
      <c r="E30" s="6">
        <v>89.336</v>
      </c>
      <c r="F30" s="6">
        <v>1.8</v>
      </c>
      <c r="G30" s="6"/>
      <c r="H30" s="6">
        <f>E30+F30</f>
        <v>91.136</v>
      </c>
      <c r="I30" s="6">
        <f>RANK(H30,$H$5:$H$109,0)</f>
        <v>26</v>
      </c>
    </row>
    <row r="31" ht="29.25" customHeight="1" spans="1:9">
      <c r="A31" s="6">
        <v>30</v>
      </c>
      <c r="B31" s="6" t="s">
        <v>65</v>
      </c>
      <c r="C31" s="6" t="s">
        <v>66</v>
      </c>
      <c r="D31" s="6" t="s">
        <v>14</v>
      </c>
      <c r="E31" s="6">
        <v>87.803</v>
      </c>
      <c r="F31" s="6">
        <v>3</v>
      </c>
      <c r="G31" s="6"/>
      <c r="H31" s="6">
        <f>E31+F31</f>
        <v>90.803</v>
      </c>
      <c r="I31" s="6">
        <f>RANK(H31,$H$5:$H$109,0)</f>
        <v>27</v>
      </c>
    </row>
    <row r="32" ht="29.25" customHeight="1" spans="1:9">
      <c r="A32" s="6">
        <v>43</v>
      </c>
      <c r="B32" s="6" t="s">
        <v>67</v>
      </c>
      <c r="C32" s="6" t="s">
        <v>68</v>
      </c>
      <c r="D32" s="6" t="s">
        <v>14</v>
      </c>
      <c r="E32" s="6">
        <v>85.693</v>
      </c>
      <c r="F32" s="6">
        <v>5</v>
      </c>
      <c r="G32" s="6"/>
      <c r="H32" s="6">
        <f>E32+F32</f>
        <v>90.693</v>
      </c>
      <c r="I32" s="6">
        <f>RANK(H32,$H$5:$H$109,0)</f>
        <v>28</v>
      </c>
    </row>
    <row r="33" ht="29.25" customHeight="1" spans="1:9">
      <c r="A33" s="6">
        <v>19</v>
      </c>
      <c r="B33" s="6" t="s">
        <v>69</v>
      </c>
      <c r="C33" s="6" t="s">
        <v>70</v>
      </c>
      <c r="D33" s="6" t="s">
        <v>14</v>
      </c>
      <c r="E33" s="6">
        <v>90.349</v>
      </c>
      <c r="F33" s="6"/>
      <c r="G33" s="6"/>
      <c r="H33" s="6">
        <f>E33+F33</f>
        <v>90.349</v>
      </c>
      <c r="I33" s="6">
        <f>RANK(H33,$H$5:$H$109,0)</f>
        <v>29</v>
      </c>
    </row>
    <row r="34" ht="29.25" customHeight="1" spans="1:9">
      <c r="A34" s="6">
        <v>20</v>
      </c>
      <c r="B34" s="6" t="s">
        <v>71</v>
      </c>
      <c r="C34" s="6" t="s">
        <v>72</v>
      </c>
      <c r="D34" s="6" t="s">
        <v>14</v>
      </c>
      <c r="E34" s="6">
        <v>90.339</v>
      </c>
      <c r="F34" s="6"/>
      <c r="G34" s="6"/>
      <c r="H34" s="6">
        <f>E34+F34</f>
        <v>90.339</v>
      </c>
      <c r="I34" s="6">
        <f>RANK(H34,$H$5:$H$109,0)</f>
        <v>30</v>
      </c>
    </row>
    <row r="35" ht="29.25" customHeight="1" spans="1:9">
      <c r="A35" s="6">
        <v>45</v>
      </c>
      <c r="B35" s="6" t="s">
        <v>73</v>
      </c>
      <c r="C35" s="6" t="s">
        <v>74</v>
      </c>
      <c r="D35" s="6" t="s">
        <v>14</v>
      </c>
      <c r="E35" s="6">
        <v>85.333</v>
      </c>
      <c r="F35" s="6">
        <v>5</v>
      </c>
      <c r="G35" s="6"/>
      <c r="H35" s="6">
        <f>E35+F35</f>
        <v>90.333</v>
      </c>
      <c r="I35" s="6">
        <f>RANK(H35,$H$5:$H$109,0)</f>
        <v>31</v>
      </c>
    </row>
    <row r="36" ht="29.25" customHeight="1" spans="1:9">
      <c r="A36" s="6">
        <v>24</v>
      </c>
      <c r="B36" s="6" t="s">
        <v>75</v>
      </c>
      <c r="C36" s="6" t="s">
        <v>76</v>
      </c>
      <c r="D36" s="6" t="s">
        <v>14</v>
      </c>
      <c r="E36" s="6">
        <v>89.871</v>
      </c>
      <c r="F36" s="6"/>
      <c r="G36" s="6"/>
      <c r="H36" s="6">
        <f>E36+F36</f>
        <v>89.871</v>
      </c>
      <c r="I36" s="6">
        <f>RANK(H36,$H$5:$H$109,0)</f>
        <v>32</v>
      </c>
    </row>
    <row r="37" ht="29.25" customHeight="1" spans="1:9">
      <c r="A37" s="6">
        <v>36</v>
      </c>
      <c r="B37" s="6" t="s">
        <v>77</v>
      </c>
      <c r="C37" s="6" t="s">
        <v>78</v>
      </c>
      <c r="D37" s="6" t="s">
        <v>14</v>
      </c>
      <c r="E37" s="6">
        <v>86.711</v>
      </c>
      <c r="F37" s="6">
        <v>3</v>
      </c>
      <c r="G37" s="6"/>
      <c r="H37" s="6">
        <f>E37+F37</f>
        <v>89.711</v>
      </c>
      <c r="I37" s="6">
        <f>RANK(H37,$H$5:$H$109,0)</f>
        <v>33</v>
      </c>
    </row>
    <row r="38" ht="29.25" customHeight="1" spans="1:9">
      <c r="A38" s="6">
        <v>38</v>
      </c>
      <c r="B38" s="6" t="s">
        <v>79</v>
      </c>
      <c r="C38" s="6" t="s">
        <v>80</v>
      </c>
      <c r="D38" s="6" t="s">
        <v>14</v>
      </c>
      <c r="E38" s="6">
        <v>86.499</v>
      </c>
      <c r="F38" s="6">
        <v>3</v>
      </c>
      <c r="G38" s="6"/>
      <c r="H38" s="6">
        <f>E38+F38</f>
        <v>89.499</v>
      </c>
      <c r="I38" s="6">
        <f>RANK(H38,$H$5:$H$109,0)</f>
        <v>34</v>
      </c>
    </row>
    <row r="39" ht="29.25" customHeight="1" spans="1:9">
      <c r="A39" s="6">
        <v>28</v>
      </c>
      <c r="B39" s="6" t="s">
        <v>81</v>
      </c>
      <c r="C39" s="6" t="s">
        <v>82</v>
      </c>
      <c r="D39" s="6" t="s">
        <v>14</v>
      </c>
      <c r="E39" s="6">
        <v>89.141</v>
      </c>
      <c r="F39" s="6"/>
      <c r="G39" s="6"/>
      <c r="H39" s="6">
        <f>E39+F39</f>
        <v>89.141</v>
      </c>
      <c r="I39" s="6">
        <f>RANK(H39,$H$5:$H$109,0)</f>
        <v>35</v>
      </c>
    </row>
    <row r="40" ht="29.25" customHeight="1" spans="1:9">
      <c r="A40" s="6">
        <v>33</v>
      </c>
      <c r="B40" s="6" t="s">
        <v>83</v>
      </c>
      <c r="C40" s="6" t="s">
        <v>84</v>
      </c>
      <c r="D40" s="6" t="s">
        <v>14</v>
      </c>
      <c r="E40" s="6">
        <v>87.022</v>
      </c>
      <c r="F40" s="6">
        <v>1.8</v>
      </c>
      <c r="G40" s="6"/>
      <c r="H40" s="6">
        <f>E40+F40</f>
        <v>88.822</v>
      </c>
      <c r="I40" s="6">
        <f>RANK(H40,$H$5:$H$109,0)</f>
        <v>36</v>
      </c>
    </row>
    <row r="41" ht="29.25" customHeight="1" spans="1:9">
      <c r="A41" s="6">
        <v>37</v>
      </c>
      <c r="B41" s="6" t="s">
        <v>85</v>
      </c>
      <c r="C41" s="6" t="s">
        <v>86</v>
      </c>
      <c r="D41" s="6" t="s">
        <v>14</v>
      </c>
      <c r="E41" s="6">
        <v>86.553</v>
      </c>
      <c r="F41" s="6">
        <v>1.8</v>
      </c>
      <c r="G41" s="6"/>
      <c r="H41" s="6">
        <f>E41+F41</f>
        <v>88.353</v>
      </c>
      <c r="I41" s="6">
        <f>RANK(H41,$H$5:$H$109,0)</f>
        <v>37</v>
      </c>
    </row>
    <row r="42" ht="29.25" customHeight="1" spans="1:9">
      <c r="A42" s="6">
        <v>44</v>
      </c>
      <c r="B42" s="6" t="s">
        <v>87</v>
      </c>
      <c r="C42" s="6" t="s">
        <v>88</v>
      </c>
      <c r="D42" s="6" t="s">
        <v>14</v>
      </c>
      <c r="E42" s="6">
        <v>85.346</v>
      </c>
      <c r="F42" s="6">
        <v>3</v>
      </c>
      <c r="G42" s="6"/>
      <c r="H42" s="6">
        <f>E42+F42</f>
        <v>88.346</v>
      </c>
      <c r="I42" s="6">
        <f>RANK(H42,$H$5:$H$109,0)</f>
        <v>38</v>
      </c>
    </row>
    <row r="43" ht="29.25" customHeight="1" spans="1:9">
      <c r="A43" s="6">
        <v>31</v>
      </c>
      <c r="B43" s="6" t="s">
        <v>89</v>
      </c>
      <c r="C43" s="6" t="s">
        <v>90</v>
      </c>
      <c r="D43" s="6" t="s">
        <v>14</v>
      </c>
      <c r="E43" s="6">
        <v>87.602</v>
      </c>
      <c r="F43" s="6"/>
      <c r="G43" s="6"/>
      <c r="H43" s="6">
        <f>E43+F43</f>
        <v>87.602</v>
      </c>
      <c r="I43" s="6">
        <f>RANK(H43,$H$5:$H$109,0)</f>
        <v>39</v>
      </c>
    </row>
    <row r="44" ht="29.25" customHeight="1" spans="1:9">
      <c r="A44" s="6">
        <v>34</v>
      </c>
      <c r="B44" s="6" t="s">
        <v>91</v>
      </c>
      <c r="C44" s="6" t="s">
        <v>92</v>
      </c>
      <c r="D44" s="6" t="s">
        <v>14</v>
      </c>
      <c r="E44" s="6">
        <v>86.836</v>
      </c>
      <c r="F44" s="6"/>
      <c r="G44" s="6"/>
      <c r="H44" s="6">
        <f>E44+F44</f>
        <v>86.836</v>
      </c>
      <c r="I44" s="6">
        <f>RANK(H44,$H$5:$H$109,0)</f>
        <v>40</v>
      </c>
    </row>
    <row r="45" ht="29.25" customHeight="1" spans="1:9">
      <c r="A45" s="6">
        <v>35</v>
      </c>
      <c r="B45" s="6" t="s">
        <v>93</v>
      </c>
      <c r="C45" s="6" t="s">
        <v>94</v>
      </c>
      <c r="D45" s="6" t="s">
        <v>14</v>
      </c>
      <c r="E45" s="6">
        <v>86.806</v>
      </c>
      <c r="F45" s="6"/>
      <c r="G45" s="6"/>
      <c r="H45" s="6">
        <f>E45+F45</f>
        <v>86.806</v>
      </c>
      <c r="I45" s="6">
        <f>RANK(H45,$H$5:$H$109,0)</f>
        <v>41</v>
      </c>
    </row>
    <row r="46" ht="29.25" customHeight="1" spans="1:9">
      <c r="A46" s="6">
        <v>39</v>
      </c>
      <c r="B46" s="6" t="s">
        <v>95</v>
      </c>
      <c r="C46" s="6" t="s">
        <v>96</v>
      </c>
      <c r="D46" s="6" t="s">
        <v>14</v>
      </c>
      <c r="E46" s="6">
        <v>86.4</v>
      </c>
      <c r="F46" s="6"/>
      <c r="G46" s="6"/>
      <c r="H46" s="6">
        <f>E46+F46</f>
        <v>86.4</v>
      </c>
      <c r="I46" s="6">
        <f>RANK(H46,$H$5:$H$109,0)</f>
        <v>42</v>
      </c>
    </row>
    <row r="47" ht="29.25" customHeight="1" spans="1:9">
      <c r="A47" s="6">
        <v>40</v>
      </c>
      <c r="B47" s="6" t="s">
        <v>97</v>
      </c>
      <c r="C47" s="6" t="s">
        <v>98</v>
      </c>
      <c r="D47" s="6" t="s">
        <v>14</v>
      </c>
      <c r="E47" s="6">
        <v>86.345</v>
      </c>
      <c r="F47" s="6"/>
      <c r="G47" s="6"/>
      <c r="H47" s="6">
        <f>E47+F47</f>
        <v>86.345</v>
      </c>
      <c r="I47" s="6">
        <f>RANK(H47,$H$5:$H$109,0)</f>
        <v>43</v>
      </c>
    </row>
    <row r="48" ht="29.25" customHeight="1" spans="1:9">
      <c r="A48" s="6">
        <v>41</v>
      </c>
      <c r="B48" s="6" t="s">
        <v>99</v>
      </c>
      <c r="C48" s="6" t="s">
        <v>100</v>
      </c>
      <c r="D48" s="6" t="s">
        <v>14</v>
      </c>
      <c r="E48" s="6">
        <v>86.162</v>
      </c>
      <c r="F48" s="6"/>
      <c r="G48" s="6"/>
      <c r="H48" s="6">
        <f>E48+F48</f>
        <v>86.162</v>
      </c>
      <c r="I48" s="6">
        <f>RANK(H48,$H$5:$H$109,0)</f>
        <v>44</v>
      </c>
    </row>
    <row r="49" ht="29.25" customHeight="1" spans="1:9">
      <c r="A49" s="6">
        <v>55</v>
      </c>
      <c r="B49" s="6" t="s">
        <v>101</v>
      </c>
      <c r="C49" s="6" t="s">
        <v>102</v>
      </c>
      <c r="D49" s="6" t="s">
        <v>14</v>
      </c>
      <c r="E49" s="6">
        <v>83.082</v>
      </c>
      <c r="F49" s="6">
        <v>3</v>
      </c>
      <c r="G49" s="6"/>
      <c r="H49" s="6">
        <f>E49+F49</f>
        <v>86.082</v>
      </c>
      <c r="I49" s="6">
        <f>RANK(H49,$H$5:$H$109,0)</f>
        <v>45</v>
      </c>
    </row>
    <row r="50" ht="29.25" customHeight="1" spans="1:9">
      <c r="A50" s="6">
        <v>42</v>
      </c>
      <c r="B50" s="6" t="s">
        <v>103</v>
      </c>
      <c r="C50" s="6" t="s">
        <v>104</v>
      </c>
      <c r="D50" s="6" t="s">
        <v>14</v>
      </c>
      <c r="E50" s="6">
        <v>86.041</v>
      </c>
      <c r="F50" s="6"/>
      <c r="G50" s="6"/>
      <c r="H50" s="6">
        <f>E50+F50</f>
        <v>86.041</v>
      </c>
      <c r="I50" s="6">
        <f>RANK(H50,$H$5:$H$109,0)</f>
        <v>46</v>
      </c>
    </row>
    <row r="51" ht="29.25" customHeight="1" spans="1:9">
      <c r="A51" s="6">
        <v>51</v>
      </c>
      <c r="B51" s="6" t="s">
        <v>105</v>
      </c>
      <c r="C51" s="6" t="s">
        <v>106</v>
      </c>
      <c r="D51" s="6" t="s">
        <v>14</v>
      </c>
      <c r="E51" s="6">
        <v>83.957</v>
      </c>
      <c r="F51" s="6">
        <v>1.8</v>
      </c>
      <c r="G51" s="6"/>
      <c r="H51" s="6">
        <f>E51+F51</f>
        <v>85.757</v>
      </c>
      <c r="I51" s="6">
        <f>RANK(H51,$H$5:$H$109,0)</f>
        <v>47</v>
      </c>
    </row>
    <row r="52" ht="29.25" customHeight="1" spans="1:9">
      <c r="A52" s="6">
        <v>63</v>
      </c>
      <c r="B52" s="6" t="s">
        <v>107</v>
      </c>
      <c r="C52" s="6" t="s">
        <v>108</v>
      </c>
      <c r="D52" s="6" t="s">
        <v>14</v>
      </c>
      <c r="E52" s="6">
        <v>82.003</v>
      </c>
      <c r="F52" s="6">
        <v>3</v>
      </c>
      <c r="G52" s="6"/>
      <c r="H52" s="6">
        <f>E52+F52</f>
        <v>85.003</v>
      </c>
      <c r="I52" s="6">
        <f>RANK(H52,$H$5:$H$109,0)</f>
        <v>48</v>
      </c>
    </row>
    <row r="53" ht="29.25" customHeight="1" spans="1:9">
      <c r="A53" s="6">
        <v>46</v>
      </c>
      <c r="B53" s="6" t="s">
        <v>109</v>
      </c>
      <c r="C53" s="6" t="s">
        <v>110</v>
      </c>
      <c r="D53" s="6" t="s">
        <v>14</v>
      </c>
      <c r="E53" s="6">
        <v>84.363</v>
      </c>
      <c r="F53" s="6"/>
      <c r="G53" s="6"/>
      <c r="H53" s="6">
        <f>E53+F53</f>
        <v>84.363</v>
      </c>
      <c r="I53" s="6">
        <f>RANK(H53,$H$5:$H$109,0)</f>
        <v>49</v>
      </c>
    </row>
    <row r="54" ht="29.25" customHeight="1" spans="1:9">
      <c r="A54" s="6">
        <v>47</v>
      </c>
      <c r="B54" s="6" t="s">
        <v>111</v>
      </c>
      <c r="C54" s="6" t="s">
        <v>112</v>
      </c>
      <c r="D54" s="6" t="s">
        <v>14</v>
      </c>
      <c r="E54" s="6">
        <v>84.327</v>
      </c>
      <c r="F54" s="6"/>
      <c r="G54" s="6"/>
      <c r="H54" s="6">
        <f>E54+F54</f>
        <v>84.327</v>
      </c>
      <c r="I54" s="6">
        <f>RANK(H54,$H$5:$H$109,0)</f>
        <v>50</v>
      </c>
    </row>
    <row r="55" ht="29.25" customHeight="1" spans="1:9">
      <c r="A55" s="6">
        <v>48</v>
      </c>
      <c r="B55" s="6" t="s">
        <v>113</v>
      </c>
      <c r="C55" s="6" t="s">
        <v>114</v>
      </c>
      <c r="D55" s="6" t="s">
        <v>14</v>
      </c>
      <c r="E55" s="6">
        <v>84.232</v>
      </c>
      <c r="F55" s="6"/>
      <c r="G55" s="6"/>
      <c r="H55" s="6">
        <f>E55+F55</f>
        <v>84.232</v>
      </c>
      <c r="I55" s="6">
        <f>RANK(H55,$H$5:$H$109,0)</f>
        <v>51</v>
      </c>
    </row>
    <row r="56" ht="29.25" customHeight="1" spans="1:9">
      <c r="A56" s="6">
        <v>49</v>
      </c>
      <c r="B56" s="6" t="s">
        <v>115</v>
      </c>
      <c r="C56" s="6" t="s">
        <v>116</v>
      </c>
      <c r="D56" s="6" t="s">
        <v>14</v>
      </c>
      <c r="E56" s="6">
        <v>84.168</v>
      </c>
      <c r="F56" s="6"/>
      <c r="G56" s="6"/>
      <c r="H56" s="6">
        <f>E56+F56</f>
        <v>84.168</v>
      </c>
      <c r="I56" s="6">
        <f>RANK(H56,$H$5:$H$109,0)</f>
        <v>52</v>
      </c>
    </row>
    <row r="57" ht="29.25" customHeight="1" spans="1:9">
      <c r="A57" s="6">
        <v>50</v>
      </c>
      <c r="B57" s="6" t="s">
        <v>117</v>
      </c>
      <c r="C57" s="6" t="s">
        <v>118</v>
      </c>
      <c r="D57" s="6" t="s">
        <v>14</v>
      </c>
      <c r="E57" s="6">
        <v>83.988</v>
      </c>
      <c r="F57" s="6"/>
      <c r="G57" s="6"/>
      <c r="H57" s="6">
        <f>E57+F57</f>
        <v>83.988</v>
      </c>
      <c r="I57" s="6">
        <f>RANK(H57,$H$5:$H$109,0)</f>
        <v>53</v>
      </c>
    </row>
    <row r="58" ht="29.25" customHeight="1" spans="1:9">
      <c r="A58" s="6">
        <v>77</v>
      </c>
      <c r="B58" s="6" t="s">
        <v>119</v>
      </c>
      <c r="C58" s="6" t="s">
        <v>120</v>
      </c>
      <c r="D58" s="6" t="s">
        <v>14</v>
      </c>
      <c r="E58" s="6">
        <v>80.574</v>
      </c>
      <c r="F58" s="6">
        <v>3</v>
      </c>
      <c r="G58" s="6"/>
      <c r="H58" s="6">
        <f>E58+F58</f>
        <v>83.574</v>
      </c>
      <c r="I58" s="6">
        <f>RANK(H58,$H$5:$H$109,0)</f>
        <v>54</v>
      </c>
    </row>
    <row r="59" ht="29.25" customHeight="1" spans="1:9">
      <c r="A59" s="6">
        <v>78</v>
      </c>
      <c r="B59" s="6" t="s">
        <v>121</v>
      </c>
      <c r="C59" s="6" t="s">
        <v>122</v>
      </c>
      <c r="D59" s="6" t="s">
        <v>14</v>
      </c>
      <c r="E59" s="6">
        <v>80.571</v>
      </c>
      <c r="F59" s="6">
        <v>3</v>
      </c>
      <c r="G59" s="6"/>
      <c r="H59" s="6">
        <f>E59+F59</f>
        <v>83.571</v>
      </c>
      <c r="I59" s="6">
        <f>RANK(H59,$H$5:$H$109,0)</f>
        <v>55</v>
      </c>
    </row>
    <row r="60" ht="29.25" customHeight="1" spans="1:9">
      <c r="A60" s="6">
        <v>52</v>
      </c>
      <c r="B60" s="6" t="s">
        <v>123</v>
      </c>
      <c r="C60" s="6" t="s">
        <v>124</v>
      </c>
      <c r="D60" s="6" t="s">
        <v>14</v>
      </c>
      <c r="E60" s="6">
        <v>83.357</v>
      </c>
      <c r="F60" s="6"/>
      <c r="G60" s="6"/>
      <c r="H60" s="6">
        <f>E60+F60</f>
        <v>83.357</v>
      </c>
      <c r="I60" s="6">
        <f>RANK(H60,$H$5:$H$109,0)</f>
        <v>56</v>
      </c>
    </row>
    <row r="61" ht="29.25" customHeight="1" spans="1:9">
      <c r="A61" s="6">
        <v>53</v>
      </c>
      <c r="B61" s="6" t="s">
        <v>125</v>
      </c>
      <c r="C61" s="6" t="s">
        <v>126</v>
      </c>
      <c r="D61" s="6" t="s">
        <v>14</v>
      </c>
      <c r="E61" s="6">
        <v>83.259</v>
      </c>
      <c r="F61" s="6"/>
      <c r="G61" s="6"/>
      <c r="H61" s="6">
        <f>E61+F61</f>
        <v>83.259</v>
      </c>
      <c r="I61" s="6">
        <f>RANK(H61,$H$5:$H$109,0)</f>
        <v>57</v>
      </c>
    </row>
    <row r="62" ht="29.25" customHeight="1" spans="1:9">
      <c r="A62" s="6">
        <v>54</v>
      </c>
      <c r="B62" s="6" t="s">
        <v>127</v>
      </c>
      <c r="C62" s="6" t="s">
        <v>128</v>
      </c>
      <c r="D62" s="6" t="s">
        <v>14</v>
      </c>
      <c r="E62" s="6">
        <v>83.163</v>
      </c>
      <c r="F62" s="6"/>
      <c r="G62" s="6"/>
      <c r="H62" s="6">
        <f>E62+F62</f>
        <v>83.163</v>
      </c>
      <c r="I62" s="6">
        <f>RANK(H62,$H$5:$H$109,0)</f>
        <v>58</v>
      </c>
    </row>
    <row r="63" ht="29.25" customHeight="1" spans="1:9">
      <c r="A63" s="6">
        <v>56</v>
      </c>
      <c r="B63" s="6" t="s">
        <v>129</v>
      </c>
      <c r="C63" s="6" t="s">
        <v>130</v>
      </c>
      <c r="D63" s="6" t="s">
        <v>14</v>
      </c>
      <c r="E63" s="6">
        <v>83.023</v>
      </c>
      <c r="F63" s="6"/>
      <c r="G63" s="6"/>
      <c r="H63" s="6">
        <f>E63+F63</f>
        <v>83.023</v>
      </c>
      <c r="I63" s="6">
        <f>RANK(H63,$H$5:$H$109,0)</f>
        <v>59</v>
      </c>
    </row>
    <row r="64" ht="29.25" customHeight="1" spans="1:9">
      <c r="A64" s="6">
        <v>57</v>
      </c>
      <c r="B64" s="6" t="s">
        <v>131</v>
      </c>
      <c r="C64" s="6" t="s">
        <v>132</v>
      </c>
      <c r="D64" s="6" t="s">
        <v>14</v>
      </c>
      <c r="E64" s="6">
        <v>82.791</v>
      </c>
      <c r="F64" s="6"/>
      <c r="G64" s="6"/>
      <c r="H64" s="6">
        <f>E64+F64</f>
        <v>82.791</v>
      </c>
      <c r="I64" s="6">
        <f>RANK(H64,$H$5:$H$109,0)</f>
        <v>60</v>
      </c>
    </row>
    <row r="65" ht="29.25" customHeight="1" spans="1:9">
      <c r="A65" s="6">
        <v>66</v>
      </c>
      <c r="B65" s="6" t="s">
        <v>133</v>
      </c>
      <c r="C65" s="6" t="s">
        <v>134</v>
      </c>
      <c r="D65" s="6" t="s">
        <v>14</v>
      </c>
      <c r="E65" s="6">
        <v>81.721</v>
      </c>
      <c r="F65" s="6">
        <v>1</v>
      </c>
      <c r="G65" s="6"/>
      <c r="H65" s="6">
        <f>E65+F65</f>
        <v>82.721</v>
      </c>
      <c r="I65" s="6">
        <f>RANK(H65,$H$5:$H$109,0)</f>
        <v>61</v>
      </c>
    </row>
    <row r="66" ht="29.25" customHeight="1" spans="1:9">
      <c r="A66" s="6">
        <v>58</v>
      </c>
      <c r="B66" s="6" t="s">
        <v>135</v>
      </c>
      <c r="C66" s="6" t="s">
        <v>136</v>
      </c>
      <c r="D66" s="6" t="s">
        <v>14</v>
      </c>
      <c r="E66" s="6">
        <v>82.609</v>
      </c>
      <c r="F66" s="6"/>
      <c r="G66" s="6"/>
      <c r="H66" s="6">
        <f>E66+F66</f>
        <v>82.609</v>
      </c>
      <c r="I66" s="6">
        <f>RANK(H66,$H$5:$H$109,0)</f>
        <v>62</v>
      </c>
    </row>
    <row r="67" ht="29.25" customHeight="1" spans="1:9">
      <c r="A67" s="6">
        <v>59</v>
      </c>
      <c r="B67" s="6" t="s">
        <v>137</v>
      </c>
      <c r="C67" s="6" t="s">
        <v>138</v>
      </c>
      <c r="D67" s="6" t="s">
        <v>14</v>
      </c>
      <c r="E67" s="6">
        <v>82.506</v>
      </c>
      <c r="F67" s="6"/>
      <c r="G67" s="6"/>
      <c r="H67" s="6">
        <f>E67+F67</f>
        <v>82.506</v>
      </c>
      <c r="I67" s="6">
        <f>RANK(H67,$H$5:$H$109,0)</f>
        <v>63</v>
      </c>
    </row>
    <row r="68" ht="29.25" customHeight="1" spans="1:9">
      <c r="A68" s="6">
        <v>86</v>
      </c>
      <c r="B68" s="6" t="s">
        <v>139</v>
      </c>
      <c r="C68" s="6" t="s">
        <v>140</v>
      </c>
      <c r="D68" s="6" t="s">
        <v>14</v>
      </c>
      <c r="E68" s="6">
        <v>79.447</v>
      </c>
      <c r="F68" s="6">
        <v>3</v>
      </c>
      <c r="G68" s="6"/>
      <c r="H68" s="6">
        <f>E68+F68</f>
        <v>82.447</v>
      </c>
      <c r="I68" s="6">
        <f>RANK(H68,$H$5:$H$109,0)</f>
        <v>64</v>
      </c>
    </row>
    <row r="69" ht="29.25" customHeight="1" spans="1:9">
      <c r="A69" s="6">
        <v>60</v>
      </c>
      <c r="B69" s="6" t="s">
        <v>141</v>
      </c>
      <c r="C69" s="6" t="s">
        <v>142</v>
      </c>
      <c r="D69" s="6" t="s">
        <v>14</v>
      </c>
      <c r="E69" s="6">
        <v>82.189</v>
      </c>
      <c r="F69" s="6"/>
      <c r="G69" s="6"/>
      <c r="H69" s="6">
        <f>E69+F69</f>
        <v>82.189</v>
      </c>
      <c r="I69" s="6">
        <f>RANK(H69,$H$5:$H$109,0)</f>
        <v>65</v>
      </c>
    </row>
    <row r="70" ht="29.25" customHeight="1" spans="1:9">
      <c r="A70" s="6">
        <v>61</v>
      </c>
      <c r="B70" s="6" t="s">
        <v>143</v>
      </c>
      <c r="C70" s="6" t="s">
        <v>144</v>
      </c>
      <c r="D70" s="6" t="s">
        <v>14</v>
      </c>
      <c r="E70" s="6">
        <v>82.165</v>
      </c>
      <c r="F70" s="6"/>
      <c r="G70" s="6"/>
      <c r="H70" s="6">
        <f>E70+F70</f>
        <v>82.165</v>
      </c>
      <c r="I70" s="6">
        <f>RANK(H70,$H$5:$H$109,0)</f>
        <v>66</v>
      </c>
    </row>
    <row r="71" ht="29.25" customHeight="1" spans="1:9">
      <c r="A71" s="6">
        <v>62</v>
      </c>
      <c r="B71" s="6" t="s">
        <v>145</v>
      </c>
      <c r="C71" s="6" t="s">
        <v>146</v>
      </c>
      <c r="D71" s="6" t="s">
        <v>14</v>
      </c>
      <c r="E71" s="6">
        <v>82.139</v>
      </c>
      <c r="F71" s="6"/>
      <c r="G71" s="6"/>
      <c r="H71" s="6">
        <f>E71+F71</f>
        <v>82.139</v>
      </c>
      <c r="I71" s="6">
        <f>RANK(H71,$H$5:$H$109,0)</f>
        <v>67</v>
      </c>
    </row>
    <row r="72" ht="29.25" customHeight="1" spans="1:9">
      <c r="A72" s="6">
        <v>64</v>
      </c>
      <c r="B72" s="6" t="s">
        <v>147</v>
      </c>
      <c r="C72" s="6" t="s">
        <v>148</v>
      </c>
      <c r="D72" s="6" t="s">
        <v>14</v>
      </c>
      <c r="E72" s="6">
        <v>81.943</v>
      </c>
      <c r="F72" s="6"/>
      <c r="G72" s="6"/>
      <c r="H72" s="6">
        <f>E72+F72</f>
        <v>81.943</v>
      </c>
      <c r="I72" s="6">
        <f>RANK(H72,$H$5:$H$109,0)</f>
        <v>68</v>
      </c>
    </row>
    <row r="73" ht="29.25" customHeight="1" spans="1:9">
      <c r="A73" s="6">
        <v>65</v>
      </c>
      <c r="B73" s="6" t="s">
        <v>149</v>
      </c>
      <c r="C73" s="6" t="s">
        <v>150</v>
      </c>
      <c r="D73" s="6" t="s">
        <v>14</v>
      </c>
      <c r="E73" s="6">
        <v>81.895</v>
      </c>
      <c r="F73" s="6"/>
      <c r="G73" s="6"/>
      <c r="H73" s="6">
        <f>E73+F73</f>
        <v>81.895</v>
      </c>
      <c r="I73" s="6">
        <f>RANK(H73,$H$5:$H$109,0)</f>
        <v>69</v>
      </c>
    </row>
    <row r="74" ht="29.25" customHeight="1" spans="1:9">
      <c r="A74" s="6">
        <v>67</v>
      </c>
      <c r="B74" s="6" t="s">
        <v>151</v>
      </c>
      <c r="C74" s="6" t="s">
        <v>152</v>
      </c>
      <c r="D74" s="6" t="s">
        <v>14</v>
      </c>
      <c r="E74" s="6">
        <v>81.709</v>
      </c>
      <c r="F74" s="6"/>
      <c r="G74" s="6"/>
      <c r="H74" s="6">
        <f>E74+F74</f>
        <v>81.709</v>
      </c>
      <c r="I74" s="6">
        <f>RANK(H74,$H$5:$H$109,0)</f>
        <v>70</v>
      </c>
    </row>
    <row r="75" ht="29.25" customHeight="1" spans="1:9">
      <c r="A75" s="6">
        <v>92</v>
      </c>
      <c r="B75" s="6" t="s">
        <v>153</v>
      </c>
      <c r="C75" s="6" t="s">
        <v>154</v>
      </c>
      <c r="D75" s="6" t="s">
        <v>14</v>
      </c>
      <c r="E75" s="6">
        <v>78.473</v>
      </c>
      <c r="F75" s="6">
        <v>3</v>
      </c>
      <c r="G75" s="6"/>
      <c r="H75" s="6">
        <f>E75+F75</f>
        <v>81.473</v>
      </c>
      <c r="I75" s="6">
        <f>RANK(H75,$H$5:$H$109,0)</f>
        <v>71</v>
      </c>
    </row>
    <row r="76" ht="29.25" customHeight="1" spans="1:9">
      <c r="A76" s="6">
        <v>68</v>
      </c>
      <c r="B76" s="6" t="s">
        <v>155</v>
      </c>
      <c r="C76" s="6" t="s">
        <v>156</v>
      </c>
      <c r="D76" s="6" t="s">
        <v>14</v>
      </c>
      <c r="E76" s="6">
        <v>81.41</v>
      </c>
      <c r="F76" s="6"/>
      <c r="G76" s="6"/>
      <c r="H76" s="6">
        <f>E76+F76</f>
        <v>81.41</v>
      </c>
      <c r="I76" s="6">
        <f>RANK(H76,$H$5:$H$109,0)</f>
        <v>72</v>
      </c>
    </row>
    <row r="77" ht="29.25" customHeight="1" spans="1:9">
      <c r="A77" s="6">
        <v>69</v>
      </c>
      <c r="B77" s="6" t="s">
        <v>157</v>
      </c>
      <c r="C77" s="6" t="s">
        <v>158</v>
      </c>
      <c r="D77" s="6" t="s">
        <v>14</v>
      </c>
      <c r="E77" s="6">
        <v>81.18</v>
      </c>
      <c r="F77" s="6"/>
      <c r="G77" s="6"/>
      <c r="H77" s="6">
        <f>E77+F77</f>
        <v>81.18</v>
      </c>
      <c r="I77" s="6">
        <f>RANK(H77,$H$5:$H$109,0)</f>
        <v>73</v>
      </c>
    </row>
    <row r="78" ht="29.25" customHeight="1" spans="1:9">
      <c r="A78" s="6">
        <v>70</v>
      </c>
      <c r="B78" s="6" t="s">
        <v>159</v>
      </c>
      <c r="C78" s="6" t="s">
        <v>160</v>
      </c>
      <c r="D78" s="6" t="s">
        <v>14</v>
      </c>
      <c r="E78" s="6">
        <v>80.924</v>
      </c>
      <c r="F78" s="6"/>
      <c r="G78" s="6"/>
      <c r="H78" s="6">
        <f>E78+F78</f>
        <v>80.924</v>
      </c>
      <c r="I78" s="6">
        <f>RANK(H78,$H$5:$H$109,0)</f>
        <v>74</v>
      </c>
    </row>
    <row r="79" ht="29.25" customHeight="1" spans="1:9">
      <c r="A79" s="6">
        <v>71</v>
      </c>
      <c r="B79" s="6" t="s">
        <v>161</v>
      </c>
      <c r="C79" s="6" t="s">
        <v>162</v>
      </c>
      <c r="D79" s="6" t="s">
        <v>14</v>
      </c>
      <c r="E79" s="6">
        <v>80.921</v>
      </c>
      <c r="F79" s="6"/>
      <c r="G79" s="6"/>
      <c r="H79" s="6">
        <f>E79+F79</f>
        <v>80.921</v>
      </c>
      <c r="I79" s="6">
        <f>RANK(H79,$H$5:$H$109,0)</f>
        <v>75</v>
      </c>
    </row>
    <row r="80" ht="29.25" customHeight="1" spans="1:9">
      <c r="A80" s="6">
        <v>72</v>
      </c>
      <c r="B80" s="6" t="s">
        <v>163</v>
      </c>
      <c r="C80" s="6" t="s">
        <v>164</v>
      </c>
      <c r="D80" s="6" t="s">
        <v>14</v>
      </c>
      <c r="E80" s="6">
        <v>80.766</v>
      </c>
      <c r="F80" s="6"/>
      <c r="G80" s="6"/>
      <c r="H80" s="6">
        <f>E80+F80</f>
        <v>80.766</v>
      </c>
      <c r="I80" s="6">
        <f>RANK(H80,$H$5:$H$109,0)</f>
        <v>76</v>
      </c>
    </row>
    <row r="81" ht="29.25" customHeight="1" spans="1:9">
      <c r="A81" s="6">
        <v>73</v>
      </c>
      <c r="B81" s="6" t="s">
        <v>165</v>
      </c>
      <c r="C81" s="6" t="s">
        <v>166</v>
      </c>
      <c r="D81" s="6" t="s">
        <v>14</v>
      </c>
      <c r="E81" s="6">
        <v>80.683</v>
      </c>
      <c r="F81" s="6"/>
      <c r="G81" s="6"/>
      <c r="H81" s="6">
        <f>E81+F81</f>
        <v>80.683</v>
      </c>
      <c r="I81" s="6">
        <f>RANK(H81,$H$5:$H$109,0)</f>
        <v>77</v>
      </c>
    </row>
    <row r="82" ht="29.25" customHeight="1" spans="1:9">
      <c r="A82" s="6">
        <v>74</v>
      </c>
      <c r="B82" s="6" t="s">
        <v>167</v>
      </c>
      <c r="C82" s="6" t="s">
        <v>168</v>
      </c>
      <c r="D82" s="6" t="s">
        <v>14</v>
      </c>
      <c r="E82" s="6">
        <v>80.681</v>
      </c>
      <c r="F82" s="6"/>
      <c r="G82" s="6"/>
      <c r="H82" s="6">
        <f>E82+F82</f>
        <v>80.681</v>
      </c>
      <c r="I82" s="6">
        <f>RANK(H82,$H$5:$H$109,0)</f>
        <v>78</v>
      </c>
    </row>
    <row r="83" ht="29.25" customHeight="1" spans="1:9">
      <c r="A83" s="6">
        <v>75</v>
      </c>
      <c r="B83" s="6" t="s">
        <v>169</v>
      </c>
      <c r="C83" s="6" t="s">
        <v>170</v>
      </c>
      <c r="D83" s="6" t="s">
        <v>14</v>
      </c>
      <c r="E83" s="6">
        <v>80.662</v>
      </c>
      <c r="F83" s="6"/>
      <c r="G83" s="6"/>
      <c r="H83" s="6">
        <f>E83+F83</f>
        <v>80.662</v>
      </c>
      <c r="I83" s="6">
        <f>RANK(H83,$H$5:$H$109,0)</f>
        <v>79</v>
      </c>
    </row>
    <row r="84" ht="29.25" customHeight="1" spans="1:9">
      <c r="A84" s="6">
        <v>98</v>
      </c>
      <c r="B84" s="6" t="s">
        <v>171</v>
      </c>
      <c r="C84" s="6" t="s">
        <v>172</v>
      </c>
      <c r="D84" s="6" t="s">
        <v>14</v>
      </c>
      <c r="E84" s="6">
        <v>77.658</v>
      </c>
      <c r="F84" s="6">
        <v>3</v>
      </c>
      <c r="G84" s="6"/>
      <c r="H84" s="6">
        <f>E84+F84</f>
        <v>80.658</v>
      </c>
      <c r="I84" s="6">
        <f>RANK(H84,$H$5:$H$109,0)</f>
        <v>80</v>
      </c>
    </row>
    <row r="85" ht="29.25" customHeight="1" spans="1:9">
      <c r="A85" s="6">
        <v>76</v>
      </c>
      <c r="B85" s="6" t="s">
        <v>173</v>
      </c>
      <c r="C85" s="6" t="s">
        <v>174</v>
      </c>
      <c r="D85" s="6" t="s">
        <v>14</v>
      </c>
      <c r="E85" s="6">
        <v>80.633</v>
      </c>
      <c r="F85" s="6"/>
      <c r="G85" s="6"/>
      <c r="H85" s="6">
        <f>E85+F85</f>
        <v>80.633</v>
      </c>
      <c r="I85" s="6">
        <f>RANK(H85,$H$5:$H$109,0)</f>
        <v>81</v>
      </c>
    </row>
    <row r="86" ht="29.25" customHeight="1" spans="1:9">
      <c r="A86" s="6">
        <v>79</v>
      </c>
      <c r="B86" s="6" t="s">
        <v>175</v>
      </c>
      <c r="C86" s="6" t="s">
        <v>176</v>
      </c>
      <c r="D86" s="6" t="s">
        <v>14</v>
      </c>
      <c r="E86" s="6">
        <v>80.427</v>
      </c>
      <c r="F86" s="6"/>
      <c r="G86" s="6"/>
      <c r="H86" s="6">
        <f>E86+F86</f>
        <v>80.427</v>
      </c>
      <c r="I86" s="6">
        <f>RANK(H86,$H$5:$H$109,0)</f>
        <v>82</v>
      </c>
    </row>
    <row r="87" ht="29.25" customHeight="1" spans="1:9">
      <c r="A87" s="6">
        <v>80</v>
      </c>
      <c r="B87" s="6" t="s">
        <v>177</v>
      </c>
      <c r="C87" s="6" t="s">
        <v>178</v>
      </c>
      <c r="D87" s="6" t="s">
        <v>14</v>
      </c>
      <c r="E87" s="6">
        <v>80.343</v>
      </c>
      <c r="F87" s="6"/>
      <c r="G87" s="6"/>
      <c r="H87" s="6">
        <f>E87+F87</f>
        <v>80.343</v>
      </c>
      <c r="I87" s="6">
        <f>RANK(H87,$H$5:$H$109,0)</f>
        <v>83</v>
      </c>
    </row>
    <row r="88" ht="29.25" customHeight="1" spans="1:9">
      <c r="A88" s="6">
        <v>81</v>
      </c>
      <c r="B88" s="6" t="s">
        <v>179</v>
      </c>
      <c r="C88" s="6" t="s">
        <v>180</v>
      </c>
      <c r="D88" s="6" t="s">
        <v>14</v>
      </c>
      <c r="E88" s="6">
        <v>80.156</v>
      </c>
      <c r="F88" s="6"/>
      <c r="G88" s="6"/>
      <c r="H88" s="6">
        <f>E88+F88</f>
        <v>80.156</v>
      </c>
      <c r="I88" s="6">
        <f>RANK(H88,$H$5:$H$109,0)</f>
        <v>84</v>
      </c>
    </row>
    <row r="89" ht="29.25" customHeight="1" spans="1:9">
      <c r="A89" s="6">
        <v>105</v>
      </c>
      <c r="B89" s="6" t="s">
        <v>181</v>
      </c>
      <c r="C89" s="6" t="s">
        <v>182</v>
      </c>
      <c r="D89" s="6" t="s">
        <v>14</v>
      </c>
      <c r="E89" s="6">
        <v>77.038</v>
      </c>
      <c r="F89" s="6">
        <v>3</v>
      </c>
      <c r="G89" s="6"/>
      <c r="H89" s="6">
        <f>E89+F89</f>
        <v>80.038</v>
      </c>
      <c r="I89" s="6">
        <f>RANK(H89,$H$5:$H$109,0)</f>
        <v>85</v>
      </c>
    </row>
    <row r="90" ht="29.25" customHeight="1" spans="1:9">
      <c r="A90" s="6">
        <v>82</v>
      </c>
      <c r="B90" s="6" t="s">
        <v>183</v>
      </c>
      <c r="C90" s="6" t="s">
        <v>184</v>
      </c>
      <c r="D90" s="6" t="s">
        <v>14</v>
      </c>
      <c r="E90" s="6">
        <v>79.903</v>
      </c>
      <c r="F90" s="6"/>
      <c r="G90" s="6"/>
      <c r="H90" s="6">
        <f>E90+F90</f>
        <v>79.903</v>
      </c>
      <c r="I90" s="6">
        <f>RANK(H90,$H$5:$H$109,0)</f>
        <v>86</v>
      </c>
    </row>
    <row r="91" ht="29.25" customHeight="1" spans="1:9">
      <c r="A91" s="6">
        <v>83</v>
      </c>
      <c r="B91" s="6" t="s">
        <v>185</v>
      </c>
      <c r="C91" s="6" t="s">
        <v>186</v>
      </c>
      <c r="D91" s="6" t="s">
        <v>14</v>
      </c>
      <c r="E91" s="6">
        <v>79.884</v>
      </c>
      <c r="F91" s="6"/>
      <c r="G91" s="6"/>
      <c r="H91" s="6">
        <f>E91+F91</f>
        <v>79.884</v>
      </c>
      <c r="I91" s="6">
        <f>RANK(H91,$H$5:$H$109,0)</f>
        <v>87</v>
      </c>
    </row>
    <row r="92" ht="29.25" customHeight="1" spans="1:9">
      <c r="A92" s="6">
        <v>84</v>
      </c>
      <c r="B92" s="6" t="s">
        <v>187</v>
      </c>
      <c r="C92" s="6" t="s">
        <v>188</v>
      </c>
      <c r="D92" s="6" t="s">
        <v>14</v>
      </c>
      <c r="E92" s="6">
        <v>79.81</v>
      </c>
      <c r="F92" s="6"/>
      <c r="G92" s="6"/>
      <c r="H92" s="6">
        <f>E92+F92</f>
        <v>79.81</v>
      </c>
      <c r="I92" s="6">
        <f>RANK(H92,$H$5:$H$109,0)</f>
        <v>88</v>
      </c>
    </row>
    <row r="93" ht="29.25" customHeight="1" spans="1:9">
      <c r="A93" s="6">
        <v>85</v>
      </c>
      <c r="B93" s="6" t="s">
        <v>189</v>
      </c>
      <c r="C93" s="6" t="s">
        <v>190</v>
      </c>
      <c r="D93" s="6" t="s">
        <v>14</v>
      </c>
      <c r="E93" s="6">
        <v>79.513</v>
      </c>
      <c r="F93" s="6"/>
      <c r="G93" s="6"/>
      <c r="H93" s="6">
        <f>E93+F93</f>
        <v>79.513</v>
      </c>
      <c r="I93" s="6">
        <f>RANK(H93,$H$5:$H$109,0)</f>
        <v>89</v>
      </c>
    </row>
    <row r="94" ht="29.25" customHeight="1" spans="1:9">
      <c r="A94" s="6">
        <v>87</v>
      </c>
      <c r="B94" s="6" t="s">
        <v>191</v>
      </c>
      <c r="C94" s="6" t="s">
        <v>192</v>
      </c>
      <c r="D94" s="6" t="s">
        <v>14</v>
      </c>
      <c r="E94" s="6">
        <v>79.331</v>
      </c>
      <c r="F94" s="6"/>
      <c r="G94" s="6"/>
      <c r="H94" s="6">
        <f>E94+F94</f>
        <v>79.331</v>
      </c>
      <c r="I94" s="6">
        <f>RANK(H94,$H$5:$H$109,0)</f>
        <v>90</v>
      </c>
    </row>
    <row r="95" ht="29.25" customHeight="1" spans="1:9">
      <c r="A95" s="6">
        <v>88</v>
      </c>
      <c r="B95" s="6" t="s">
        <v>193</v>
      </c>
      <c r="C95" s="6" t="s">
        <v>194</v>
      </c>
      <c r="D95" s="6" t="s">
        <v>14</v>
      </c>
      <c r="E95" s="6">
        <v>79.163</v>
      </c>
      <c r="F95" s="6"/>
      <c r="G95" s="6"/>
      <c r="H95" s="6">
        <f>E95+F95</f>
        <v>79.163</v>
      </c>
      <c r="I95" s="6">
        <f>RANK(H95,$H$5:$H$109,0)</f>
        <v>91</v>
      </c>
    </row>
    <row r="96" ht="29.25" customHeight="1" spans="1:9">
      <c r="A96" s="6">
        <v>89</v>
      </c>
      <c r="B96" s="6" t="s">
        <v>195</v>
      </c>
      <c r="C96" s="6" t="s">
        <v>196</v>
      </c>
      <c r="D96" s="6" t="s">
        <v>14</v>
      </c>
      <c r="E96" s="6">
        <v>79.094</v>
      </c>
      <c r="F96" s="6"/>
      <c r="G96" s="6"/>
      <c r="H96" s="6">
        <f>E96+F96</f>
        <v>79.094</v>
      </c>
      <c r="I96" s="6">
        <f>RANK(H96,$H$5:$H$109,0)</f>
        <v>92</v>
      </c>
    </row>
    <row r="97" ht="29.25" customHeight="1" spans="1:9">
      <c r="A97" s="6">
        <v>90</v>
      </c>
      <c r="B97" s="6" t="s">
        <v>197</v>
      </c>
      <c r="C97" s="6" t="s">
        <v>198</v>
      </c>
      <c r="D97" s="6" t="s">
        <v>14</v>
      </c>
      <c r="E97" s="6">
        <v>78.888</v>
      </c>
      <c r="F97" s="6"/>
      <c r="G97" s="6"/>
      <c r="H97" s="6">
        <f>E97+F97</f>
        <v>78.888</v>
      </c>
      <c r="I97" s="6">
        <f>RANK(H97,$H$5:$H$109,0)</f>
        <v>93</v>
      </c>
    </row>
    <row r="98" ht="29.25" customHeight="1" spans="1:9">
      <c r="A98" s="6">
        <v>91</v>
      </c>
      <c r="B98" s="6" t="s">
        <v>199</v>
      </c>
      <c r="C98" s="6" t="s">
        <v>200</v>
      </c>
      <c r="D98" s="6" t="s">
        <v>14</v>
      </c>
      <c r="E98" s="6">
        <v>78.718</v>
      </c>
      <c r="F98" s="6"/>
      <c r="G98" s="6"/>
      <c r="H98" s="6">
        <f>E98+F98</f>
        <v>78.718</v>
      </c>
      <c r="I98" s="6">
        <f>RANK(H98,$H$5:$H$109,0)</f>
        <v>94</v>
      </c>
    </row>
    <row r="99" ht="29.25" customHeight="1" spans="1:9">
      <c r="A99" s="6">
        <v>93</v>
      </c>
      <c r="B99" s="6" t="s">
        <v>201</v>
      </c>
      <c r="C99" s="6" t="s">
        <v>202</v>
      </c>
      <c r="D99" s="6" t="s">
        <v>14</v>
      </c>
      <c r="E99" s="6">
        <v>78.419</v>
      </c>
      <c r="F99" s="6"/>
      <c r="G99" s="6"/>
      <c r="H99" s="6">
        <f>E99+F99</f>
        <v>78.419</v>
      </c>
      <c r="I99" s="6">
        <f>RANK(H99,$H$5:$H$109,0)</f>
        <v>95</v>
      </c>
    </row>
    <row r="100" ht="29.25" customHeight="1" spans="1:9">
      <c r="A100" s="6">
        <v>94</v>
      </c>
      <c r="B100" s="6" t="s">
        <v>203</v>
      </c>
      <c r="C100" s="6" t="s">
        <v>204</v>
      </c>
      <c r="D100" s="6" t="s">
        <v>14</v>
      </c>
      <c r="E100" s="6">
        <v>78.292</v>
      </c>
      <c r="F100" s="6"/>
      <c r="G100" s="6"/>
      <c r="H100" s="6">
        <f>E100+F100</f>
        <v>78.292</v>
      </c>
      <c r="I100" s="6">
        <f>RANK(H100,$H$5:$H$109,0)</f>
        <v>96</v>
      </c>
    </row>
    <row r="101" ht="29.25" customHeight="1" spans="1:9">
      <c r="A101" s="6">
        <v>95</v>
      </c>
      <c r="B101" s="6" t="s">
        <v>205</v>
      </c>
      <c r="C101" s="6" t="s">
        <v>206</v>
      </c>
      <c r="D101" s="6" t="s">
        <v>14</v>
      </c>
      <c r="E101" s="6">
        <v>77.934</v>
      </c>
      <c r="F101" s="6"/>
      <c r="G101" s="6"/>
      <c r="H101" s="6">
        <f>E101+F101</f>
        <v>77.934</v>
      </c>
      <c r="I101" s="6">
        <f>RANK(H101,$H$5:$H$109,0)</f>
        <v>97</v>
      </c>
    </row>
    <row r="102" ht="29.25" customHeight="1" spans="1:9">
      <c r="A102" s="6">
        <v>96</v>
      </c>
      <c r="B102" s="6" t="s">
        <v>207</v>
      </c>
      <c r="C102" s="6" t="s">
        <v>208</v>
      </c>
      <c r="D102" s="6" t="s">
        <v>14</v>
      </c>
      <c r="E102" s="6">
        <v>77.926</v>
      </c>
      <c r="F102" s="6"/>
      <c r="G102" s="6"/>
      <c r="H102" s="6">
        <f>E102+F102</f>
        <v>77.926</v>
      </c>
      <c r="I102" s="6">
        <f>RANK(H102,$H$5:$H$109,0)</f>
        <v>98</v>
      </c>
    </row>
    <row r="103" ht="29.25" customHeight="1" spans="1:9">
      <c r="A103" s="6">
        <v>97</v>
      </c>
      <c r="B103" s="6" t="s">
        <v>209</v>
      </c>
      <c r="C103" s="6" t="s">
        <v>210</v>
      </c>
      <c r="D103" s="6" t="s">
        <v>14</v>
      </c>
      <c r="E103" s="6">
        <v>77.858</v>
      </c>
      <c r="F103" s="6"/>
      <c r="G103" s="6"/>
      <c r="H103" s="6">
        <f>E103+F103</f>
        <v>77.858</v>
      </c>
      <c r="I103" s="6">
        <f>RANK(H103,$H$5:$H$109,0)</f>
        <v>99</v>
      </c>
    </row>
    <row r="104" ht="29.25" customHeight="1" spans="1:9">
      <c r="A104" s="6">
        <v>99</v>
      </c>
      <c r="B104" s="6" t="s">
        <v>211</v>
      </c>
      <c r="C104" s="6" t="s">
        <v>212</v>
      </c>
      <c r="D104" s="6" t="s">
        <v>14</v>
      </c>
      <c r="E104" s="6">
        <v>77.615</v>
      </c>
      <c r="F104" s="6"/>
      <c r="G104" s="6"/>
      <c r="H104" s="6">
        <f>E104+F104</f>
        <v>77.615</v>
      </c>
      <c r="I104" s="6">
        <f>RANK(H104,$H$5:$H$109,0)</f>
        <v>100</v>
      </c>
    </row>
    <row r="105" ht="29.25" customHeight="1" spans="1:9">
      <c r="A105" s="6">
        <v>100</v>
      </c>
      <c r="B105" s="6" t="s">
        <v>213</v>
      </c>
      <c r="C105" s="6" t="s">
        <v>214</v>
      </c>
      <c r="D105" s="6" t="s">
        <v>14</v>
      </c>
      <c r="E105" s="6">
        <v>77.55</v>
      </c>
      <c r="F105" s="6"/>
      <c r="G105" s="6"/>
      <c r="H105" s="6">
        <f>E105+F105</f>
        <v>77.55</v>
      </c>
      <c r="I105" s="6">
        <f>RANK(H105,$H$5:$H$109,0)</f>
        <v>101</v>
      </c>
    </row>
    <row r="106" ht="29.25" customHeight="1" spans="1:9">
      <c r="A106" s="6">
        <v>101</v>
      </c>
      <c r="B106" s="6" t="s">
        <v>215</v>
      </c>
      <c r="C106" s="6" t="s">
        <v>216</v>
      </c>
      <c r="D106" s="6" t="s">
        <v>14</v>
      </c>
      <c r="E106" s="6">
        <v>77.237</v>
      </c>
      <c r="F106" s="6"/>
      <c r="G106" s="6"/>
      <c r="H106" s="6">
        <f>E106+F106</f>
        <v>77.237</v>
      </c>
      <c r="I106" s="6">
        <f>RANK(H106,$H$5:$H$109,0)</f>
        <v>102</v>
      </c>
    </row>
    <row r="107" ht="29.25" customHeight="1" spans="1:9">
      <c r="A107" s="6">
        <v>102</v>
      </c>
      <c r="B107" s="6" t="s">
        <v>217</v>
      </c>
      <c r="C107" s="6" t="s">
        <v>218</v>
      </c>
      <c r="D107" s="6" t="s">
        <v>14</v>
      </c>
      <c r="E107" s="6">
        <v>77.226</v>
      </c>
      <c r="F107" s="6"/>
      <c r="G107" s="6"/>
      <c r="H107" s="6">
        <f>E107+F107</f>
        <v>77.226</v>
      </c>
      <c r="I107" s="6">
        <f>RANK(H107,$H$5:$H$109,0)</f>
        <v>103</v>
      </c>
    </row>
    <row r="108" ht="29.25" customHeight="1" spans="1:9">
      <c r="A108" s="6">
        <v>103</v>
      </c>
      <c r="B108" s="6" t="s">
        <v>219</v>
      </c>
      <c r="C108" s="6" t="s">
        <v>220</v>
      </c>
      <c r="D108" s="6" t="s">
        <v>14</v>
      </c>
      <c r="E108" s="6">
        <v>77.15</v>
      </c>
      <c r="F108" s="6"/>
      <c r="G108" s="6"/>
      <c r="H108" s="6">
        <f>E108+F108</f>
        <v>77.15</v>
      </c>
      <c r="I108" s="6">
        <f>RANK(H108,$H$5:$H$109,0)</f>
        <v>104</v>
      </c>
    </row>
    <row r="109" ht="29.25" customHeight="1" spans="1:9">
      <c r="A109" s="6">
        <v>104</v>
      </c>
      <c r="B109" s="6" t="s">
        <v>221</v>
      </c>
      <c r="C109" s="6" t="s">
        <v>222</v>
      </c>
      <c r="D109" s="6" t="s">
        <v>14</v>
      </c>
      <c r="E109" s="6">
        <v>77.11</v>
      </c>
      <c r="F109" s="6"/>
      <c r="G109" s="6"/>
      <c r="H109" s="6">
        <f>E109+F109</f>
        <v>77.11</v>
      </c>
      <c r="I109" s="6">
        <f>RANK(H109,$H$5:$H$109,0)</f>
        <v>105</v>
      </c>
    </row>
    <row r="110" ht="29.25" customHeight="1" spans="1:9">
      <c r="A110" s="6"/>
      <c r="B110" s="6"/>
      <c r="C110" s="6"/>
      <c r="D110" s="6"/>
      <c r="E110" s="6"/>
      <c r="F110" s="6"/>
      <c r="G110" s="6"/>
      <c r="H110" s="6"/>
      <c r="I110" s="6"/>
    </row>
    <row r="111" ht="29.25" customHeight="1" spans="1:9">
      <c r="A111" s="6"/>
      <c r="B111" s="6"/>
      <c r="C111" s="6"/>
      <c r="D111" s="6"/>
      <c r="E111" s="6"/>
      <c r="F111" s="6"/>
      <c r="G111" s="6"/>
      <c r="H111" s="6"/>
      <c r="I111" s="6"/>
    </row>
    <row r="112" ht="29.25" customHeight="1" spans="1:9">
      <c r="A112" s="6"/>
      <c r="B112" s="6"/>
      <c r="C112" s="6"/>
      <c r="D112" s="6"/>
      <c r="E112" s="6"/>
      <c r="F112" s="6"/>
      <c r="G112" s="6"/>
      <c r="H112" s="6"/>
      <c r="I112" s="6"/>
    </row>
    <row r="113" ht="33" customHeight="1" spans="1:9">
      <c r="A113" s="7" t="s">
        <v>223</v>
      </c>
      <c r="B113" s="7"/>
      <c r="C113" s="7"/>
      <c r="D113" s="7"/>
      <c r="E113" s="7"/>
      <c r="F113" s="7"/>
      <c r="G113" s="7"/>
      <c r="H113" s="7"/>
      <c r="I113" s="7"/>
    </row>
    <row r="114" ht="33" customHeight="1" spans="1:9">
      <c r="A114" s="8" t="s">
        <v>224</v>
      </c>
      <c r="B114" s="8"/>
      <c r="C114" s="8"/>
      <c r="D114" s="8"/>
      <c r="E114" s="8"/>
      <c r="F114" s="8"/>
      <c r="G114" s="8"/>
      <c r="H114" s="8"/>
      <c r="I114" s="8"/>
    </row>
  </sheetData>
  <sortState ref="A5:I109">
    <sortCondition ref="I5:I109"/>
  </sortState>
  <mergeCells count="5">
    <mergeCell ref="A1:I1"/>
    <mergeCell ref="A2:I2"/>
    <mergeCell ref="A3:I3"/>
    <mergeCell ref="A113:I113"/>
    <mergeCell ref="A114:I114"/>
  </mergeCells>
  <pageMargins left="0.7" right="0.7" top="0.75" bottom="0.75" header="0.3" footer="0.3"/>
  <pageSetup paperSize="9" scale="6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蔡蔡子</cp:lastModifiedBy>
  <dcterms:created xsi:type="dcterms:W3CDTF">2006-09-16T00:00:00Z</dcterms:created>
  <cp:lastPrinted>2024-07-21T08:08:00Z</cp:lastPrinted>
  <dcterms:modified xsi:type="dcterms:W3CDTF">2026-09-07T07:27:08Z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18B387D9C3124FA5B5D1C1A8B4B65DC6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