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<sst xmlns="http://schemas.openxmlformats.org/spreadsheetml/2006/main" count="170" uniqueCount="119">
  <si>
    <t>附件3</t>
  </si>
  <si>
    <t>哈尔滨工业大学2027年推荐免试攻读研究生综合排名名单</t>
  </si>
  <si>
    <t>学院（部）：信息科学与工程学院</t>
  </si>
  <si>
    <t>序号</t>
  </si>
  <si>
    <t>学号</t>
  </si>
  <si>
    <t>姓  名</t>
  </si>
  <si>
    <t>专业</t>
  </si>
  <si>
    <t>平均学分绩</t>
  </si>
  <si>
    <t>优秀加分</t>
  </si>
  <si>
    <t>额外加分</t>
  </si>
  <si>
    <t>总成绩</t>
  </si>
  <si>
    <t>综合排名</t>
  </si>
  <si>
    <t>2023211427</t>
  </si>
  <si>
    <t>缪琥</t>
  </si>
  <si>
    <t>自动化</t>
  </si>
  <si>
    <t>2023211430</t>
  </si>
  <si>
    <t>王子翎</t>
  </si>
  <si>
    <t>2023211504</t>
  </si>
  <si>
    <t>孙宸源</t>
  </si>
  <si>
    <t>2023211344</t>
  </si>
  <si>
    <t>沈晨阳</t>
  </si>
  <si>
    <t>2023211569</t>
  </si>
  <si>
    <t>方羽麒</t>
  </si>
  <si>
    <t>2023211462</t>
  </si>
  <si>
    <t>皮子文</t>
  </si>
  <si>
    <t>2023211338</t>
  </si>
  <si>
    <t>李家昊</t>
  </si>
  <si>
    <t>2023211348</t>
  </si>
  <si>
    <t>王浩帆</t>
  </si>
  <si>
    <t>2023211406</t>
  </si>
  <si>
    <t>谭瑞滢</t>
  </si>
  <si>
    <t>2023211592</t>
  </si>
  <si>
    <t>赵棣</t>
  </si>
  <si>
    <t>2023211433</t>
  </si>
  <si>
    <t>杨燚帆</t>
  </si>
  <si>
    <t>2023211404</t>
  </si>
  <si>
    <t>李琛</t>
  </si>
  <si>
    <t>2023210041</t>
  </si>
  <si>
    <t>周皖明</t>
  </si>
  <si>
    <t>2023211496</t>
  </si>
  <si>
    <t>刘致卓</t>
  </si>
  <si>
    <t>2023211550</t>
  </si>
  <si>
    <t>邢世桢</t>
  </si>
  <si>
    <t>2023211386</t>
  </si>
  <si>
    <t>汤周涵</t>
  </si>
  <si>
    <t>2023211463</t>
  </si>
  <si>
    <t>王奎翔</t>
  </si>
  <si>
    <t>2023211412</t>
  </si>
  <si>
    <t>陈双侯</t>
  </si>
  <si>
    <t>2023211466</t>
  </si>
  <si>
    <t>吴啸天</t>
  </si>
  <si>
    <t>2023211420</t>
  </si>
  <si>
    <t>何坤坤</t>
  </si>
  <si>
    <t>2023211461</t>
  </si>
  <si>
    <t>罗玮成</t>
  </si>
  <si>
    <t>2023211549</t>
  </si>
  <si>
    <t>谢斌</t>
  </si>
  <si>
    <t>2023211448</t>
  </si>
  <si>
    <t>赵婷</t>
  </si>
  <si>
    <t>2023211361</t>
  </si>
  <si>
    <t>章洋</t>
  </si>
  <si>
    <t>2023211397</t>
  </si>
  <si>
    <t>张豪</t>
  </si>
  <si>
    <t>2023211486</t>
  </si>
  <si>
    <t>陈治力</t>
  </si>
  <si>
    <t>2023211525</t>
  </si>
  <si>
    <t>何竣涵</t>
  </si>
  <si>
    <t>2023211475</t>
  </si>
  <si>
    <t>赵洋</t>
  </si>
  <si>
    <t>2023211434</t>
  </si>
  <si>
    <t>杨韫齐</t>
  </si>
  <si>
    <t>2023211370</t>
  </si>
  <si>
    <t>张睿</t>
  </si>
  <si>
    <t>2023211413</t>
  </si>
  <si>
    <t>陈祖焜</t>
  </si>
  <si>
    <t>2023211414</t>
  </si>
  <si>
    <t>董阳</t>
  </si>
  <si>
    <t>2023211341</t>
  </si>
  <si>
    <t>吕粮辰</t>
  </si>
  <si>
    <t>2023211389</t>
  </si>
  <si>
    <t>魏中泽</t>
  </si>
  <si>
    <t>2023212661</t>
  </si>
  <si>
    <t>毛杰</t>
  </si>
  <si>
    <t>2023211438</t>
  </si>
  <si>
    <t>赵威</t>
  </si>
  <si>
    <t>2023211403</t>
  </si>
  <si>
    <t>付文钰</t>
  </si>
  <si>
    <t>2023211527</t>
  </si>
  <si>
    <t>江紫军</t>
  </si>
  <si>
    <t>2023211531</t>
  </si>
  <si>
    <t>李则韩</t>
  </si>
  <si>
    <t>2023212444</t>
  </si>
  <si>
    <t>黄哲</t>
  </si>
  <si>
    <t>2023211396</t>
  </si>
  <si>
    <t>于嘉良</t>
  </si>
  <si>
    <t>2023211363</t>
  </si>
  <si>
    <t>周鸿凯</t>
  </si>
  <si>
    <t>2023211405</t>
  </si>
  <si>
    <t>亓晓满</t>
  </si>
  <si>
    <t>2023211539</t>
  </si>
  <si>
    <t>孙浩迪</t>
  </si>
  <si>
    <t>2023211387</t>
  </si>
  <si>
    <t>汪宸然</t>
  </si>
  <si>
    <t>2023211555</t>
  </si>
  <si>
    <t>赵俊懿</t>
  </si>
  <si>
    <t>2023211526</t>
  </si>
  <si>
    <t>胡博智</t>
  </si>
  <si>
    <t>2023211385</t>
  </si>
  <si>
    <t>孙文涛</t>
  </si>
  <si>
    <t>2023211540</t>
  </si>
  <si>
    <t>田亿豪</t>
  </si>
  <si>
    <t>2022210674</t>
  </si>
  <si>
    <t>朱佳遥</t>
  </si>
  <si>
    <t>2023211435</t>
  </si>
  <si>
    <t>张峰</t>
  </si>
  <si>
    <t>2023211377</t>
  </si>
  <si>
    <t>李江涛</t>
  </si>
  <si>
    <t>教学院长签字：                                       学院公章：</t>
  </si>
  <si>
    <t>年       月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</si>
</sst>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5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"/>
  <sheetViews>
    <sheetView tabSelected="1" workbookViewId="0">
      <selection activeCell="A4" sqref="A4:A56"/>
    </sheetView>
  </sheetViews>
  <sheetFormatPr defaultColWidth="54.2583333333333" defaultRowHeight="13.5"/>
  <cols>
    <col min="1" max="1" width="6.25833333333333" customWidth="1"/>
    <col min="2" max="2" width="13.7583333333333" customWidth="1"/>
    <col min="3" max="3" width="13.625" customWidth="1"/>
    <col min="4" max="4" width="16.125" customWidth="1"/>
    <col min="5" max="5" width="30.125" customWidth="1"/>
    <col min="6" max="7" width="19" customWidth="1"/>
    <col min="8" max="8" width="17.2583333333333" customWidth="1"/>
    <col min="9" max="9" width="28.5" customWidth="1"/>
  </cols>
  <sheetData>
    <row r="1" ht="25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.2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  <c r="I4" s="4" t="s">
        <v>11</v>
      </c>
    </row>
    <row r="5" ht="29.25" customHeight="1" spans="1:9">
      <c r="A5" s="6">
        <v>3</v>
      </c>
      <c r="B5" s="7" t="s">
        <v>12</v>
      </c>
      <c r="C5" s="7" t="s">
        <v>13</v>
      </c>
      <c r="D5" s="7" t="s">
        <v>14</v>
      </c>
      <c r="E5" s="8">
        <v>93.993</v>
      </c>
      <c r="F5" s="6">
        <v>3</v>
      </c>
      <c r="G5" s="6">
        <v>2.4</v>
      </c>
      <c r="H5" s="6">
        <f t="shared" ref="H5:H42" si="0">E5+F5+G5</f>
        <v>99.393</v>
      </c>
      <c r="I5" s="6">
        <f t="shared" ref="I5:I42" si="1">RANK(H5,$H$5:$H$56,0)</f>
        <v>1</v>
      </c>
    </row>
    <row r="6" ht="29.25" customHeight="1" spans="1:9">
      <c r="A6" s="6">
        <v>1</v>
      </c>
      <c r="B6" s="7" t="s">
        <v>15</v>
      </c>
      <c r="C6" s="7" t="s">
        <v>16</v>
      </c>
      <c r="D6" s="7" t="s">
        <v>14</v>
      </c>
      <c r="E6" s="8">
        <v>96.151</v>
      </c>
      <c r="F6" s="6">
        <v>1.8</v>
      </c>
      <c r="G6" s="6"/>
      <c r="H6" s="6">
        <f t="shared" si="0"/>
        <v>97.951</v>
      </c>
      <c r="I6" s="6">
        <f t="shared" si="1"/>
        <v>2</v>
      </c>
    </row>
    <row r="7" ht="29.25" customHeight="1" spans="1:9">
      <c r="A7" s="6">
        <v>5</v>
      </c>
      <c r="B7" s="7" t="s">
        <v>17</v>
      </c>
      <c r="C7" s="7" t="s">
        <v>18</v>
      </c>
      <c r="D7" s="7" t="s">
        <v>14</v>
      </c>
      <c r="E7" s="8">
        <v>93.28</v>
      </c>
      <c r="F7" s="6">
        <v>3</v>
      </c>
      <c r="G7" s="6"/>
      <c r="H7" s="6">
        <f t="shared" si="0"/>
        <v>96.28</v>
      </c>
      <c r="I7" s="6">
        <f t="shared" si="1"/>
        <v>3</v>
      </c>
    </row>
    <row r="8" ht="29.25" customHeight="1" spans="1:9">
      <c r="A8" s="6">
        <v>11</v>
      </c>
      <c r="B8" s="7" t="s">
        <v>19</v>
      </c>
      <c r="C8" s="7" t="s">
        <v>20</v>
      </c>
      <c r="D8" s="7" t="s">
        <v>14</v>
      </c>
      <c r="E8" s="8">
        <v>90.861</v>
      </c>
      <c r="F8" s="6">
        <v>3</v>
      </c>
      <c r="G8" s="6">
        <v>1.5</v>
      </c>
      <c r="H8" s="6">
        <f t="shared" si="0"/>
        <v>95.361</v>
      </c>
      <c r="I8" s="6">
        <f t="shared" si="1"/>
        <v>4</v>
      </c>
    </row>
    <row r="9" ht="29.25" customHeight="1" spans="1:9">
      <c r="A9" s="6">
        <v>2</v>
      </c>
      <c r="B9" s="7" t="s">
        <v>21</v>
      </c>
      <c r="C9" s="7" t="s">
        <v>22</v>
      </c>
      <c r="D9" s="7" t="s">
        <v>14</v>
      </c>
      <c r="E9" s="8">
        <v>94.215</v>
      </c>
      <c r="F9" s="6"/>
      <c r="G9" s="6"/>
      <c r="H9" s="6">
        <f t="shared" si="0"/>
        <v>94.215</v>
      </c>
      <c r="I9" s="6">
        <f t="shared" si="1"/>
        <v>5</v>
      </c>
    </row>
    <row r="10" ht="29.25" customHeight="1" spans="1:9">
      <c r="A10" s="6">
        <v>4</v>
      </c>
      <c r="B10" s="7" t="s">
        <v>23</v>
      </c>
      <c r="C10" s="7" t="s">
        <v>24</v>
      </c>
      <c r="D10" s="7" t="s">
        <v>14</v>
      </c>
      <c r="E10" s="8">
        <v>93.649</v>
      </c>
      <c r="F10" s="6"/>
      <c r="G10" s="6"/>
      <c r="H10" s="6">
        <f t="shared" si="0"/>
        <v>93.649</v>
      </c>
      <c r="I10" s="6">
        <f t="shared" si="1"/>
        <v>6</v>
      </c>
    </row>
    <row r="11" ht="29.25" customHeight="1" spans="1:9">
      <c r="A11" s="6">
        <v>13</v>
      </c>
      <c r="B11" s="7" t="s">
        <v>25</v>
      </c>
      <c r="C11" s="7" t="s">
        <v>26</v>
      </c>
      <c r="D11" s="7" t="s">
        <v>14</v>
      </c>
      <c r="E11" s="8">
        <v>90.465</v>
      </c>
      <c r="F11" s="6">
        <v>3</v>
      </c>
      <c r="G11" s="6"/>
      <c r="H11" s="6">
        <f t="shared" si="0"/>
        <v>93.465</v>
      </c>
      <c r="I11" s="6">
        <f t="shared" si="1"/>
        <v>7</v>
      </c>
    </row>
    <row r="12" ht="29.25" customHeight="1" spans="1:9">
      <c r="A12" s="6">
        <v>14</v>
      </c>
      <c r="B12" s="7" t="s">
        <v>27</v>
      </c>
      <c r="C12" s="7" t="s">
        <v>28</v>
      </c>
      <c r="D12" s="7" t="s">
        <v>14</v>
      </c>
      <c r="E12" s="8">
        <v>89.876</v>
      </c>
      <c r="F12" s="6">
        <v>3</v>
      </c>
      <c r="G12" s="6"/>
      <c r="H12" s="6">
        <f t="shared" si="0"/>
        <v>92.876</v>
      </c>
      <c r="I12" s="6">
        <f t="shared" si="1"/>
        <v>8</v>
      </c>
    </row>
    <row r="13" ht="29.25" customHeight="1" spans="1:9">
      <c r="A13" s="6">
        <v>9</v>
      </c>
      <c r="B13" s="7" t="s">
        <v>29</v>
      </c>
      <c r="C13" s="7" t="s">
        <v>30</v>
      </c>
      <c r="D13" s="7" t="s">
        <v>14</v>
      </c>
      <c r="E13" s="8">
        <v>90.992</v>
      </c>
      <c r="F13" s="6">
        <v>1.8</v>
      </c>
      <c r="G13" s="6"/>
      <c r="H13" s="6">
        <f t="shared" si="0"/>
        <v>92.792</v>
      </c>
      <c r="I13" s="6">
        <f t="shared" si="1"/>
        <v>9</v>
      </c>
    </row>
    <row r="14" ht="29.25" customHeight="1" spans="1:9">
      <c r="A14" s="6">
        <v>6</v>
      </c>
      <c r="B14" s="7" t="s">
        <v>31</v>
      </c>
      <c r="C14" s="7" t="s">
        <v>32</v>
      </c>
      <c r="D14" s="7" t="s">
        <v>14</v>
      </c>
      <c r="E14" s="8">
        <v>92.663</v>
      </c>
      <c r="F14" s="6"/>
      <c r="G14" s="6"/>
      <c r="H14" s="6">
        <f t="shared" si="0"/>
        <v>92.663</v>
      </c>
      <c r="I14" s="6">
        <f t="shared" si="1"/>
        <v>10</v>
      </c>
    </row>
    <row r="15" ht="29.25" customHeight="1" spans="1:9">
      <c r="A15" s="6">
        <v>17</v>
      </c>
      <c r="B15" s="7" t="s">
        <v>33</v>
      </c>
      <c r="C15" s="7" t="s">
        <v>34</v>
      </c>
      <c r="D15" s="7" t="s">
        <v>14</v>
      </c>
      <c r="E15" s="8">
        <v>89.212</v>
      </c>
      <c r="F15" s="6">
        <v>3</v>
      </c>
      <c r="G15" s="6"/>
      <c r="H15" s="6">
        <f t="shared" si="0"/>
        <v>92.212</v>
      </c>
      <c r="I15" s="6">
        <f t="shared" si="1"/>
        <v>11</v>
      </c>
    </row>
    <row r="16" ht="29.25" customHeight="1" spans="1:9">
      <c r="A16" s="6">
        <v>7</v>
      </c>
      <c r="B16" s="7" t="s">
        <v>35</v>
      </c>
      <c r="C16" s="7" t="s">
        <v>36</v>
      </c>
      <c r="D16" s="7" t="s">
        <v>14</v>
      </c>
      <c r="E16" s="8">
        <v>91.271</v>
      </c>
      <c r="F16" s="6"/>
      <c r="G16" s="6"/>
      <c r="H16" s="6">
        <f t="shared" si="0"/>
        <v>91.271</v>
      </c>
      <c r="I16" s="6">
        <f t="shared" si="1"/>
        <v>12</v>
      </c>
    </row>
    <row r="17" ht="29.25" customHeight="1" spans="1:9">
      <c r="A17" s="6">
        <v>8</v>
      </c>
      <c r="B17" s="7" t="s">
        <v>37</v>
      </c>
      <c r="C17" s="7" t="s">
        <v>38</v>
      </c>
      <c r="D17" s="7" t="s">
        <v>14</v>
      </c>
      <c r="E17" s="8">
        <v>91.242</v>
      </c>
      <c r="F17" s="6"/>
      <c r="G17" s="6"/>
      <c r="H17" s="6">
        <f t="shared" si="0"/>
        <v>91.242</v>
      </c>
      <c r="I17" s="6">
        <f t="shared" si="1"/>
        <v>13</v>
      </c>
    </row>
    <row r="18" ht="29.25" customHeight="1" spans="1:9">
      <c r="A18" s="6">
        <v>10</v>
      </c>
      <c r="B18" s="7" t="s">
        <v>39</v>
      </c>
      <c r="C18" s="7" t="s">
        <v>40</v>
      </c>
      <c r="D18" s="7" t="s">
        <v>14</v>
      </c>
      <c r="E18" s="8">
        <v>90.912</v>
      </c>
      <c r="F18" s="6"/>
      <c r="G18" s="6"/>
      <c r="H18" s="6">
        <f t="shared" si="0"/>
        <v>90.912</v>
      </c>
      <c r="I18" s="6">
        <f t="shared" si="1"/>
        <v>14</v>
      </c>
    </row>
    <row r="19" ht="29.25" customHeight="1" spans="1:9">
      <c r="A19" s="6">
        <v>12</v>
      </c>
      <c r="B19" s="7" t="s">
        <v>41</v>
      </c>
      <c r="C19" s="7" t="s">
        <v>42</v>
      </c>
      <c r="D19" s="7" t="s">
        <v>14</v>
      </c>
      <c r="E19" s="8">
        <v>90.513</v>
      </c>
      <c r="F19" s="6"/>
      <c r="G19" s="6"/>
      <c r="H19" s="6">
        <f t="shared" si="0"/>
        <v>90.513</v>
      </c>
      <c r="I19" s="6">
        <f t="shared" si="1"/>
        <v>15</v>
      </c>
    </row>
    <row r="20" ht="29.25" customHeight="1" spans="1:9">
      <c r="A20" s="6">
        <v>15</v>
      </c>
      <c r="B20" s="7" t="s">
        <v>43</v>
      </c>
      <c r="C20" s="7" t="s">
        <v>44</v>
      </c>
      <c r="D20" s="7" t="s">
        <v>14</v>
      </c>
      <c r="E20" s="8">
        <v>89.609</v>
      </c>
      <c r="F20" s="6"/>
      <c r="G20" s="6"/>
      <c r="H20" s="6">
        <f t="shared" si="0"/>
        <v>89.609</v>
      </c>
      <c r="I20" s="6">
        <f t="shared" si="1"/>
        <v>16</v>
      </c>
    </row>
    <row r="21" ht="29.25" customHeight="1" spans="1:9">
      <c r="A21" s="6">
        <v>16</v>
      </c>
      <c r="B21" s="7" t="s">
        <v>45</v>
      </c>
      <c r="C21" s="7" t="s">
        <v>46</v>
      </c>
      <c r="D21" s="7" t="s">
        <v>14</v>
      </c>
      <c r="E21" s="8">
        <v>89.324</v>
      </c>
      <c r="F21" s="6"/>
      <c r="G21" s="6"/>
      <c r="H21" s="6">
        <f t="shared" si="0"/>
        <v>89.324</v>
      </c>
      <c r="I21" s="6">
        <f t="shared" si="1"/>
        <v>17</v>
      </c>
    </row>
    <row r="22" ht="29.25" customHeight="1" spans="1:9">
      <c r="A22" s="6">
        <v>18</v>
      </c>
      <c r="B22" s="7" t="s">
        <v>47</v>
      </c>
      <c r="C22" s="7" t="s">
        <v>48</v>
      </c>
      <c r="D22" s="7" t="s">
        <v>14</v>
      </c>
      <c r="E22" s="8">
        <v>89.001</v>
      </c>
      <c r="F22" s="6"/>
      <c r="G22" s="6"/>
      <c r="H22" s="6">
        <f t="shared" si="0"/>
        <v>89.001</v>
      </c>
      <c r="I22" s="6">
        <f t="shared" si="1"/>
        <v>18</v>
      </c>
    </row>
    <row r="23" ht="29.25" customHeight="1" spans="1:9">
      <c r="A23" s="6">
        <v>31</v>
      </c>
      <c r="B23" s="7" t="s">
        <v>49</v>
      </c>
      <c r="C23" s="7" t="s">
        <v>50</v>
      </c>
      <c r="D23" s="7" t="s">
        <v>14</v>
      </c>
      <c r="E23" s="8">
        <v>85.957</v>
      </c>
      <c r="F23" s="6">
        <v>3</v>
      </c>
      <c r="G23" s="6"/>
      <c r="H23" s="6">
        <f t="shared" si="0"/>
        <v>88.957</v>
      </c>
      <c r="I23" s="6">
        <f t="shared" si="1"/>
        <v>19</v>
      </c>
    </row>
    <row r="24" ht="29.25" customHeight="1" spans="1:9">
      <c r="A24" s="6">
        <v>19</v>
      </c>
      <c r="B24" s="7" t="s">
        <v>51</v>
      </c>
      <c r="C24" s="7" t="s">
        <v>52</v>
      </c>
      <c r="D24" s="7" t="s">
        <v>14</v>
      </c>
      <c r="E24" s="8">
        <v>88.652</v>
      </c>
      <c r="F24" s="6"/>
      <c r="G24" s="6"/>
      <c r="H24" s="6">
        <f t="shared" si="0"/>
        <v>88.652</v>
      </c>
      <c r="I24" s="6">
        <f t="shared" si="1"/>
        <v>20</v>
      </c>
    </row>
    <row r="25" ht="29.25" customHeight="1" spans="1:9">
      <c r="A25" s="6">
        <v>20</v>
      </c>
      <c r="B25" s="7" t="s">
        <v>53</v>
      </c>
      <c r="C25" s="7" t="s">
        <v>54</v>
      </c>
      <c r="D25" s="7" t="s">
        <v>14</v>
      </c>
      <c r="E25" s="8">
        <v>88.543</v>
      </c>
      <c r="F25" s="6"/>
      <c r="G25" s="6"/>
      <c r="H25" s="6">
        <f t="shared" si="0"/>
        <v>88.543</v>
      </c>
      <c r="I25" s="6">
        <f t="shared" si="1"/>
        <v>21</v>
      </c>
    </row>
    <row r="26" ht="29.25" customHeight="1" spans="1:9">
      <c r="A26" s="6">
        <v>21</v>
      </c>
      <c r="B26" s="7" t="s">
        <v>55</v>
      </c>
      <c r="C26" s="7" t="s">
        <v>56</v>
      </c>
      <c r="D26" s="7" t="s">
        <v>14</v>
      </c>
      <c r="E26" s="8">
        <v>88.516</v>
      </c>
      <c r="F26" s="6"/>
      <c r="G26" s="6"/>
      <c r="H26" s="6">
        <f t="shared" si="0"/>
        <v>88.516</v>
      </c>
      <c r="I26" s="6">
        <f t="shared" si="1"/>
        <v>22</v>
      </c>
    </row>
    <row r="27" ht="29.25" customHeight="1" spans="1:9">
      <c r="A27" s="6">
        <v>25</v>
      </c>
      <c r="B27" s="7" t="s">
        <v>57</v>
      </c>
      <c r="C27" s="7" t="s">
        <v>58</v>
      </c>
      <c r="D27" s="7" t="s">
        <v>14</v>
      </c>
      <c r="E27" s="8">
        <v>87.385</v>
      </c>
      <c r="F27" s="6">
        <v>0.6</v>
      </c>
      <c r="G27" s="6"/>
      <c r="H27" s="6">
        <f t="shared" si="0"/>
        <v>87.985</v>
      </c>
      <c r="I27" s="6">
        <f t="shared" si="1"/>
        <v>23</v>
      </c>
    </row>
    <row r="28" ht="29.25" customHeight="1" spans="1:9">
      <c r="A28" s="6">
        <v>22</v>
      </c>
      <c r="B28" s="7" t="s">
        <v>59</v>
      </c>
      <c r="C28" s="7" t="s">
        <v>60</v>
      </c>
      <c r="D28" s="7" t="s">
        <v>14</v>
      </c>
      <c r="E28" s="8">
        <v>87.963</v>
      </c>
      <c r="F28" s="6"/>
      <c r="G28" s="6"/>
      <c r="H28" s="6">
        <f t="shared" si="0"/>
        <v>87.963</v>
      </c>
      <c r="I28" s="6">
        <f t="shared" si="1"/>
        <v>24</v>
      </c>
    </row>
    <row r="29" ht="29.25" customHeight="1" spans="1:9">
      <c r="A29" s="6">
        <v>23</v>
      </c>
      <c r="B29" s="7" t="s">
        <v>61</v>
      </c>
      <c r="C29" s="7" t="s">
        <v>62</v>
      </c>
      <c r="D29" s="7" t="s">
        <v>14</v>
      </c>
      <c r="E29" s="8">
        <v>87.867</v>
      </c>
      <c r="F29" s="6"/>
      <c r="G29" s="6"/>
      <c r="H29" s="6">
        <f t="shared" si="0"/>
        <v>87.867</v>
      </c>
      <c r="I29" s="6">
        <f t="shared" si="1"/>
        <v>25</v>
      </c>
    </row>
    <row r="30" ht="29.25" customHeight="1" spans="1:9">
      <c r="A30" s="6">
        <v>24</v>
      </c>
      <c r="B30" s="7" t="s">
        <v>63</v>
      </c>
      <c r="C30" s="7" t="s">
        <v>64</v>
      </c>
      <c r="D30" s="7" t="s">
        <v>14</v>
      </c>
      <c r="E30" s="8">
        <v>87.715</v>
      </c>
      <c r="F30" s="6"/>
      <c r="G30" s="6"/>
      <c r="H30" s="6">
        <f t="shared" si="0"/>
        <v>87.715</v>
      </c>
      <c r="I30" s="6">
        <f t="shared" si="1"/>
        <v>26</v>
      </c>
    </row>
    <row r="31" ht="29.25" customHeight="1" spans="1:9">
      <c r="A31" s="6">
        <v>26</v>
      </c>
      <c r="B31" s="7" t="s">
        <v>65</v>
      </c>
      <c r="C31" s="7" t="s">
        <v>66</v>
      </c>
      <c r="D31" s="7" t="s">
        <v>14</v>
      </c>
      <c r="E31" s="8">
        <v>86.881</v>
      </c>
      <c r="F31" s="6"/>
      <c r="G31" s="6"/>
      <c r="H31" s="6">
        <f t="shared" si="0"/>
        <v>86.881</v>
      </c>
      <c r="I31" s="6">
        <f t="shared" si="1"/>
        <v>27</v>
      </c>
    </row>
    <row r="32" ht="29.25" customHeight="1" spans="1:9">
      <c r="A32" s="6">
        <v>27</v>
      </c>
      <c r="B32" s="7" t="s">
        <v>67</v>
      </c>
      <c r="C32" s="7" t="s">
        <v>68</v>
      </c>
      <c r="D32" s="7" t="s">
        <v>14</v>
      </c>
      <c r="E32" s="8">
        <v>86.797</v>
      </c>
      <c r="F32" s="6"/>
      <c r="G32" s="6"/>
      <c r="H32" s="6">
        <f t="shared" si="0"/>
        <v>86.797</v>
      </c>
      <c r="I32" s="6">
        <f t="shared" si="1"/>
        <v>28</v>
      </c>
    </row>
    <row r="33" ht="29.25" customHeight="1" spans="1:9">
      <c r="A33" s="6">
        <v>28</v>
      </c>
      <c r="B33" s="7" t="s">
        <v>69</v>
      </c>
      <c r="C33" s="7" t="s">
        <v>70</v>
      </c>
      <c r="D33" s="7" t="s">
        <v>14</v>
      </c>
      <c r="E33" s="8">
        <v>86.532</v>
      </c>
      <c r="F33" s="6"/>
      <c r="G33" s="6"/>
      <c r="H33" s="6">
        <f t="shared" si="0"/>
        <v>86.532</v>
      </c>
      <c r="I33" s="6">
        <f t="shared" si="1"/>
        <v>29</v>
      </c>
    </row>
    <row r="34" ht="29.25" customHeight="1" spans="1:9">
      <c r="A34" s="6">
        <v>29</v>
      </c>
      <c r="B34" s="7" t="s">
        <v>71</v>
      </c>
      <c r="C34" s="7" t="s">
        <v>72</v>
      </c>
      <c r="D34" s="7" t="s">
        <v>14</v>
      </c>
      <c r="E34" s="8">
        <v>86.499</v>
      </c>
      <c r="F34" s="6"/>
      <c r="G34" s="6"/>
      <c r="H34" s="6">
        <f t="shared" si="0"/>
        <v>86.499</v>
      </c>
      <c r="I34" s="6">
        <f t="shared" si="1"/>
        <v>30</v>
      </c>
    </row>
    <row r="35" ht="29.25" customHeight="1" spans="1:9">
      <c r="A35" s="6">
        <v>30</v>
      </c>
      <c r="B35" s="7" t="s">
        <v>73</v>
      </c>
      <c r="C35" s="7" t="s">
        <v>74</v>
      </c>
      <c r="D35" s="7" t="s">
        <v>14</v>
      </c>
      <c r="E35" s="8">
        <v>86.227</v>
      </c>
      <c r="F35" s="6"/>
      <c r="G35" s="6"/>
      <c r="H35" s="6">
        <f t="shared" si="0"/>
        <v>86.227</v>
      </c>
      <c r="I35" s="6">
        <f t="shared" si="1"/>
        <v>31</v>
      </c>
    </row>
    <row r="36" ht="29.25" customHeight="1" spans="1:9">
      <c r="A36" s="6">
        <v>38</v>
      </c>
      <c r="B36" s="7" t="s">
        <v>75</v>
      </c>
      <c r="C36" s="7" t="s">
        <v>76</v>
      </c>
      <c r="D36" s="7" t="s">
        <v>14</v>
      </c>
      <c r="E36" s="8">
        <v>82.923</v>
      </c>
      <c r="F36" s="6">
        <v>3</v>
      </c>
      <c r="G36" s="6"/>
      <c r="H36" s="6">
        <f t="shared" si="0"/>
        <v>85.923</v>
      </c>
      <c r="I36" s="6">
        <f t="shared" si="1"/>
        <v>32</v>
      </c>
    </row>
    <row r="37" ht="29.25" customHeight="1" spans="1:9">
      <c r="A37" s="6">
        <v>32</v>
      </c>
      <c r="B37" s="7" t="s">
        <v>77</v>
      </c>
      <c r="C37" s="7" t="s">
        <v>78</v>
      </c>
      <c r="D37" s="7" t="s">
        <v>14</v>
      </c>
      <c r="E37" s="8">
        <v>84.711</v>
      </c>
      <c r="F37" s="6"/>
      <c r="G37" s="6"/>
      <c r="H37" s="6">
        <f t="shared" si="0"/>
        <v>84.711</v>
      </c>
      <c r="I37" s="6">
        <f t="shared" si="1"/>
        <v>33</v>
      </c>
    </row>
    <row r="38" ht="29.25" customHeight="1" spans="1:9">
      <c r="A38" s="6">
        <v>33</v>
      </c>
      <c r="B38" s="7" t="s">
        <v>79</v>
      </c>
      <c r="C38" s="7" t="s">
        <v>80</v>
      </c>
      <c r="D38" s="7" t="s">
        <v>14</v>
      </c>
      <c r="E38" s="8">
        <v>84.653</v>
      </c>
      <c r="F38" s="6"/>
      <c r="G38" s="6"/>
      <c r="H38" s="6">
        <f t="shared" si="0"/>
        <v>84.653</v>
      </c>
      <c r="I38" s="6">
        <f t="shared" si="1"/>
        <v>34</v>
      </c>
    </row>
    <row r="39" ht="29.25" customHeight="1" spans="1:9">
      <c r="A39" s="6">
        <v>34</v>
      </c>
      <c r="B39" s="7" t="s">
        <v>81</v>
      </c>
      <c r="C39" s="7" t="s">
        <v>82</v>
      </c>
      <c r="D39" s="7" t="s">
        <v>14</v>
      </c>
      <c r="E39" s="8">
        <v>84.605</v>
      </c>
      <c r="F39" s="6"/>
      <c r="G39" s="6"/>
      <c r="H39" s="6">
        <f t="shared" si="0"/>
        <v>84.605</v>
      </c>
      <c r="I39" s="6">
        <f t="shared" si="1"/>
        <v>35</v>
      </c>
    </row>
    <row r="40" ht="29.25" customHeight="1" spans="1:9">
      <c r="A40" s="6">
        <v>35</v>
      </c>
      <c r="B40" s="7" t="s">
        <v>83</v>
      </c>
      <c r="C40" s="7" t="s">
        <v>84</v>
      </c>
      <c r="D40" s="7" t="s">
        <v>14</v>
      </c>
      <c r="E40" s="8">
        <v>83.911</v>
      </c>
      <c r="F40" s="6"/>
      <c r="G40" s="6"/>
      <c r="H40" s="6">
        <f t="shared" si="0"/>
        <v>83.911</v>
      </c>
      <c r="I40" s="6">
        <f t="shared" si="1"/>
        <v>36</v>
      </c>
    </row>
    <row r="41" ht="29.25" customHeight="1" spans="1:9">
      <c r="A41" s="6">
        <v>36</v>
      </c>
      <c r="B41" s="7" t="s">
        <v>85</v>
      </c>
      <c r="C41" s="7" t="s">
        <v>86</v>
      </c>
      <c r="D41" s="7" t="s">
        <v>14</v>
      </c>
      <c r="E41" s="8">
        <v>83.388</v>
      </c>
      <c r="F41" s="6"/>
      <c r="G41" s="6"/>
      <c r="H41" s="6">
        <f t="shared" si="0"/>
        <v>83.388</v>
      </c>
      <c r="I41" s="6">
        <f t="shared" si="1"/>
        <v>37</v>
      </c>
    </row>
    <row r="42" ht="29.25" customHeight="1" spans="1:9">
      <c r="A42" s="6">
        <v>37</v>
      </c>
      <c r="B42" s="7" t="s">
        <v>87</v>
      </c>
      <c r="C42" s="7" t="s">
        <v>88</v>
      </c>
      <c r="D42" s="7" t="s">
        <v>14</v>
      </c>
      <c r="E42" s="8">
        <v>83.273</v>
      </c>
      <c r="F42" s="6"/>
      <c r="G42" s="6"/>
      <c r="H42" s="6">
        <f t="shared" si="0"/>
        <v>83.273</v>
      </c>
      <c r="I42" s="6">
        <f t="shared" si="1"/>
        <v>38</v>
      </c>
    </row>
    <row r="43" ht="29.25" customHeight="1" spans="1:9">
      <c r="A43" s="6">
        <v>39</v>
      </c>
      <c r="B43" s="7" t="s">
        <v>89</v>
      </c>
      <c r="C43" s="7" t="s">
        <v>90</v>
      </c>
      <c r="D43" s="7" t="s">
        <v>14</v>
      </c>
      <c r="E43" s="8">
        <v>82.137</v>
      </c>
      <c r="F43" s="6"/>
      <c r="G43" s="6"/>
      <c r="H43" s="6">
        <f t="shared" ref="H38:H56" si="2">E43+F43+G43</f>
        <v>82.137</v>
      </c>
      <c r="I43" s="6">
        <f t="shared" ref="I38:I56" si="3">RANK(H43,$H$5:$H$56,0)</f>
        <v>39</v>
      </c>
    </row>
    <row r="44" ht="29.25" customHeight="1" spans="1:9">
      <c r="A44" s="6">
        <v>40</v>
      </c>
      <c r="B44" s="7" t="s">
        <v>91</v>
      </c>
      <c r="C44" s="7" t="s">
        <v>92</v>
      </c>
      <c r="D44" s="7" t="s">
        <v>14</v>
      </c>
      <c r="E44" s="8">
        <v>81.503</v>
      </c>
      <c r="F44" s="6">
        <v>0.6</v>
      </c>
      <c r="G44" s="6"/>
      <c r="H44" s="6">
        <f t="shared" si="2"/>
        <v>82.103</v>
      </c>
      <c r="I44" s="6">
        <f t="shared" si="3"/>
        <v>40</v>
      </c>
    </row>
    <row r="45" ht="29.25" customHeight="1" spans="1:9">
      <c r="A45" s="6">
        <v>41</v>
      </c>
      <c r="B45" s="7" t="s">
        <v>93</v>
      </c>
      <c r="C45" s="7" t="s">
        <v>94</v>
      </c>
      <c r="D45" s="7" t="s">
        <v>14</v>
      </c>
      <c r="E45" s="8">
        <v>81.412</v>
      </c>
      <c r="F45" s="6"/>
      <c r="G45" s="6"/>
      <c r="H45" s="6">
        <f t="shared" si="2"/>
        <v>81.412</v>
      </c>
      <c r="I45" s="6">
        <f t="shared" si="3"/>
        <v>41</v>
      </c>
    </row>
    <row r="46" ht="29.25" customHeight="1" spans="1:9">
      <c r="A46" s="6">
        <v>42</v>
      </c>
      <c r="B46" s="7" t="s">
        <v>95</v>
      </c>
      <c r="C46" s="7" t="s">
        <v>96</v>
      </c>
      <c r="D46" s="7" t="s">
        <v>14</v>
      </c>
      <c r="E46" s="8">
        <v>80.78</v>
      </c>
      <c r="F46" s="6"/>
      <c r="G46" s="6"/>
      <c r="H46" s="6">
        <f t="shared" si="2"/>
        <v>80.78</v>
      </c>
      <c r="I46" s="6">
        <f t="shared" si="3"/>
        <v>42</v>
      </c>
    </row>
    <row r="47" ht="29.25" customHeight="1" spans="1:9">
      <c r="A47" s="6">
        <v>43</v>
      </c>
      <c r="B47" s="7" t="s">
        <v>97</v>
      </c>
      <c r="C47" s="7" t="s">
        <v>98</v>
      </c>
      <c r="D47" s="7" t="s">
        <v>14</v>
      </c>
      <c r="E47" s="8">
        <v>80.535</v>
      </c>
      <c r="F47" s="6"/>
      <c r="G47" s="6"/>
      <c r="H47" s="6">
        <f t="shared" si="2"/>
        <v>80.535</v>
      </c>
      <c r="I47" s="6">
        <f t="shared" si="3"/>
        <v>43</v>
      </c>
    </row>
    <row r="48" ht="29.25" customHeight="1" spans="1:9">
      <c r="A48" s="6">
        <v>44</v>
      </c>
      <c r="B48" s="7" t="s">
        <v>99</v>
      </c>
      <c r="C48" s="7" t="s">
        <v>100</v>
      </c>
      <c r="D48" s="7" t="s">
        <v>14</v>
      </c>
      <c r="E48" s="8">
        <v>80.456</v>
      </c>
      <c r="F48" s="6"/>
      <c r="G48" s="6"/>
      <c r="H48" s="6">
        <f t="shared" si="2"/>
        <v>80.456</v>
      </c>
      <c r="I48" s="6">
        <f t="shared" si="3"/>
        <v>44</v>
      </c>
    </row>
    <row r="49" ht="29.25" customHeight="1" spans="1:9">
      <c r="A49" s="6">
        <v>45</v>
      </c>
      <c r="B49" s="7" t="s">
        <v>101</v>
      </c>
      <c r="C49" s="7" t="s">
        <v>102</v>
      </c>
      <c r="D49" s="7" t="s">
        <v>14</v>
      </c>
      <c r="E49" s="8">
        <v>79.913</v>
      </c>
      <c r="F49" s="6"/>
      <c r="G49" s="6"/>
      <c r="H49" s="6">
        <f t="shared" si="2"/>
        <v>79.913</v>
      </c>
      <c r="I49" s="6">
        <f t="shared" si="3"/>
        <v>45</v>
      </c>
    </row>
    <row r="50" ht="29.25" customHeight="1" spans="1:9">
      <c r="A50" s="6">
        <v>46</v>
      </c>
      <c r="B50" s="7" t="s">
        <v>103</v>
      </c>
      <c r="C50" s="7" t="s">
        <v>104</v>
      </c>
      <c r="D50" s="7" t="s">
        <v>14</v>
      </c>
      <c r="E50" s="8">
        <v>79.9</v>
      </c>
      <c r="F50" s="6"/>
      <c r="G50" s="6"/>
      <c r="H50" s="6">
        <f t="shared" si="2"/>
        <v>79.9</v>
      </c>
      <c r="I50" s="6">
        <f t="shared" si="3"/>
        <v>46</v>
      </c>
    </row>
    <row r="51" ht="29.25" customHeight="1" spans="1:9">
      <c r="A51" s="6">
        <v>47</v>
      </c>
      <c r="B51" s="7" t="s">
        <v>105</v>
      </c>
      <c r="C51" s="7" t="s">
        <v>106</v>
      </c>
      <c r="D51" s="7" t="s">
        <v>14</v>
      </c>
      <c r="E51" s="8">
        <v>79.832</v>
      </c>
      <c r="F51" s="6"/>
      <c r="G51" s="6"/>
      <c r="H51" s="6">
        <f t="shared" si="2"/>
        <v>79.832</v>
      </c>
      <c r="I51" s="6">
        <f t="shared" si="3"/>
        <v>47</v>
      </c>
    </row>
    <row r="52" ht="29.25" customHeight="1" spans="1:9">
      <c r="A52" s="6">
        <v>48</v>
      </c>
      <c r="B52" s="7" t="s">
        <v>107</v>
      </c>
      <c r="C52" s="7" t="s">
        <v>108</v>
      </c>
      <c r="D52" s="7" t="s">
        <v>14</v>
      </c>
      <c r="E52" s="8">
        <v>79.741</v>
      </c>
      <c r="F52" s="6"/>
      <c r="G52" s="6"/>
      <c r="H52" s="6">
        <f t="shared" si="2"/>
        <v>79.741</v>
      </c>
      <c r="I52" s="6">
        <f t="shared" si="3"/>
        <v>48</v>
      </c>
    </row>
    <row r="53" ht="29.25" customHeight="1" spans="1:9">
      <c r="A53" s="6">
        <v>49</v>
      </c>
      <c r="B53" s="7" t="s">
        <v>109</v>
      </c>
      <c r="C53" s="7" t="s">
        <v>110</v>
      </c>
      <c r="D53" s="7" t="s">
        <v>14</v>
      </c>
      <c r="E53" s="8">
        <v>79.333</v>
      </c>
      <c r="F53" s="6"/>
      <c r="G53" s="6"/>
      <c r="H53" s="6">
        <f t="shared" si="2"/>
        <v>79.333</v>
      </c>
      <c r="I53" s="6">
        <f t="shared" si="3"/>
        <v>49</v>
      </c>
    </row>
    <row r="54" ht="29.25" customHeight="1" spans="1:9">
      <c r="A54" s="6">
        <v>50</v>
      </c>
      <c r="B54" s="7" t="s">
        <v>111</v>
      </c>
      <c r="C54" s="7" t="s">
        <v>112</v>
      </c>
      <c r="D54" s="7" t="s">
        <v>14</v>
      </c>
      <c r="E54" s="8">
        <v>79.228</v>
      </c>
      <c r="F54" s="6"/>
      <c r="G54" s="6"/>
      <c r="H54" s="6">
        <f t="shared" si="2"/>
        <v>79.228</v>
      </c>
      <c r="I54" s="6">
        <f t="shared" si="3"/>
        <v>50</v>
      </c>
    </row>
    <row r="55" ht="29.25" customHeight="1" spans="1:9">
      <c r="A55" s="6">
        <v>51</v>
      </c>
      <c r="B55" s="7" t="s">
        <v>113</v>
      </c>
      <c r="C55" s="7" t="s">
        <v>114</v>
      </c>
      <c r="D55" s="7" t="s">
        <v>14</v>
      </c>
      <c r="E55" s="8">
        <v>79.165</v>
      </c>
      <c r="F55" s="6"/>
      <c r="G55" s="6"/>
      <c r="H55" s="6">
        <f t="shared" si="2"/>
        <v>79.165</v>
      </c>
      <c r="I55" s="6">
        <f t="shared" si="3"/>
        <v>51</v>
      </c>
    </row>
    <row r="56" ht="29.25" customHeight="1" spans="1:9">
      <c r="A56" s="6">
        <v>52</v>
      </c>
      <c r="B56" s="7" t="s">
        <v>115</v>
      </c>
      <c r="C56" s="7" t="s">
        <v>116</v>
      </c>
      <c r="D56" s="7" t="s">
        <v>14</v>
      </c>
      <c r="E56" s="8">
        <v>78.829</v>
      </c>
      <c r="F56" s="6"/>
      <c r="G56" s="6"/>
      <c r="H56" s="6">
        <f t="shared" si="2"/>
        <v>78.829</v>
      </c>
      <c r="I56" s="6">
        <f t="shared" si="3"/>
        <v>52</v>
      </c>
    </row>
    <row r="57" ht="29.25" customHeight="1" spans="1:9">
      <c r="A57" s="6"/>
      <c r="B57" s="6"/>
      <c r="C57" s="6"/>
      <c r="D57" s="6"/>
      <c r="E57" s="6"/>
      <c r="F57" s="6"/>
      <c r="G57" s="6"/>
      <c r="H57" s="6"/>
      <c r="I57" s="6"/>
    </row>
    <row r="58" ht="29.25" customHeight="1" spans="1:9">
      <c r="A58" s="6"/>
      <c r="B58" s="6"/>
      <c r="C58" s="6"/>
      <c r="D58" s="6"/>
      <c r="E58" s="6"/>
      <c r="F58" s="6"/>
      <c r="G58" s="6"/>
      <c r="H58" s="6"/>
      <c r="I58" s="6"/>
    </row>
    <row r="59" ht="29.25" customHeight="1" spans="1:9">
      <c r="A59" s="6"/>
      <c r="B59" s="6"/>
      <c r="C59" s="6"/>
      <c r="D59" s="6"/>
      <c r="E59" s="6"/>
      <c r="F59" s="6"/>
      <c r="G59" s="6"/>
      <c r="H59" s="6"/>
      <c r="I59" s="6"/>
    </row>
    <row r="60" ht="29.25" customHeight="1" spans="1:9">
      <c r="A60" s="6"/>
      <c r="B60" s="6"/>
      <c r="C60" s="6"/>
      <c r="D60" s="6"/>
      <c r="E60" s="6"/>
      <c r="F60" s="6"/>
      <c r="G60" s="6"/>
      <c r="H60" s="6"/>
      <c r="I60" s="6"/>
    </row>
    <row r="61" ht="29.25" customHeight="1" spans="1:9">
      <c r="A61" s="6"/>
      <c r="B61" s="6"/>
      <c r="C61" s="6"/>
      <c r="D61" s="6"/>
      <c r="E61" s="6"/>
      <c r="F61" s="6"/>
      <c r="G61" s="6"/>
      <c r="H61" s="6"/>
      <c r="I61" s="6"/>
    </row>
    <row r="62" ht="29.25" customHeight="1" spans="1:9">
      <c r="A62" s="6"/>
      <c r="B62" s="6"/>
      <c r="C62" s="6"/>
      <c r="D62" s="6"/>
      <c r="E62" s="6"/>
      <c r="F62" s="6"/>
      <c r="G62" s="6"/>
      <c r="H62" s="6"/>
      <c r="I62" s="6"/>
    </row>
    <row r="63" ht="33" customHeight="1" spans="1:9">
      <c r="A63" s="9" t="s">
        <v>117</v>
      </c>
      <c r="B63" s="9"/>
      <c r="C63" s="9"/>
      <c r="D63" s="9"/>
      <c r="E63" s="9"/>
      <c r="F63" s="9"/>
      <c r="G63" s="9"/>
      <c r="H63" s="9"/>
      <c r="I63" s="9"/>
    </row>
    <row r="64" ht="33" customHeight="1" spans="1:9">
      <c r="A64" s="10" t="s">
        <v>118</v>
      </c>
      <c r="B64" s="10"/>
      <c r="C64" s="10"/>
      <c r="D64" s="10"/>
      <c r="E64" s="10"/>
      <c r="F64" s="10"/>
      <c r="G64" s="10"/>
      <c r="H64" s="10"/>
      <c r="I64" s="10"/>
    </row>
  </sheetData>
  <sortState ref="A5:I56">
    <sortCondition ref="H5:H56" descending="1"/>
  </sortState>
  <mergeCells count="5">
    <mergeCell ref="A1:I1"/>
    <mergeCell ref="A2:I2"/>
    <mergeCell ref="A3:I3"/>
    <mergeCell ref="A63:I63"/>
    <mergeCell ref="A64:I64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3" sqref="D43:D44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1" workbookViewId="0">
      <selection activeCell="N7" sqref="$A1:$XFD1048576"/>
    </sheetView>
  </sheetViews>
  <sheetFormatPr defaultColWidth="23.375" defaultRowHeight="13.5"/>
  <cols>
    <col min="1" max="1" width="4.875" customWidth="1"/>
    <col min="2" max="2" width="10.625" customWidth="1"/>
    <col min="3" max="4" width="6.625" customWidth="1"/>
    <col min="5" max="5" width="21.875" customWidth="1"/>
    <col min="6" max="6" width="11.25" customWidth="1"/>
    <col min="7" max="7" width="4.875" customWidth="1"/>
    <col min="8" max="8" width="17.625" customWidth="1"/>
    <col min="9" max="9" width="22.625" customWidth="1"/>
    <col min="10" max="16382" width="23.375" customWidth="1"/>
  </cols>
  <sheetData/>
  <sortState ref="A2:K53">
    <sortCondition ref="J2:J53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蔡蔡子</cp:lastModifiedBy>
  <dcterms:created xsi:type="dcterms:W3CDTF">2006-09-16T00:00:00Z</dcterms:created>
  <cp:lastPrinted>2024-07-21T08:08:00Z</cp:lastPrinted>
  <dcterms:modified xsi:type="dcterms:W3CDTF">2026-09-07T07:26:21Z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18B387D9C3124FA5B5D1C1A8B4B65DC6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